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ородской совет\Desktop\Проекты 35 сессии ГС  25.02.2026\Решение ГС от 25.02.2026 №35-1\"/>
    </mc:Choice>
  </mc:AlternateContent>
  <xr:revisionPtr revIDLastSave="0" documentId="13_ncr:1_{C2C25495-E945-4E37-ABAD-ED4F875BBDC2}" xr6:coauthVersionLast="45" xr6:coauthVersionMax="45" xr10:uidLastSave="{00000000-0000-0000-0000-000000000000}"/>
  <bookViews>
    <workbookView xWindow="-120" yWindow="-120" windowWidth="29040" windowHeight="15990" firstSheet="2" activeTab="3" xr2:uid="{00000000-000D-0000-FFFF-FFFF00000000}"/>
  </bookViews>
  <sheets>
    <sheet name="ож 2025, 2026-2028" sheetId="5" r:id="rId1"/>
    <sheet name="ож 2025, 2026-2028 корр" sheetId="6" r:id="rId2"/>
    <sheet name="Таб. 1.1" sheetId="7" r:id="rId3"/>
    <sheet name="Таб. 1.2" sheetId="8" r:id="rId4"/>
  </sheets>
  <definedNames>
    <definedName name="_xlnm.Print_Titles" localSheetId="0">'ож 2025, 2026-2028'!$2:$4</definedName>
    <definedName name="_xlnm.Print_Titles" localSheetId="1">'ож 2025, 2026-2028 корр'!$2:$4</definedName>
    <definedName name="_xlnm.Print_Titles" localSheetId="2">'Таб. 1.1'!$4:$6</definedName>
    <definedName name="_xlnm.Print_Titles" localSheetId="3">'Таб. 1.2'!$4:$6</definedName>
    <definedName name="_xlnm.Print_Area" localSheetId="0">'ож 2025, 2026-2028'!$A$1:$G$76</definedName>
    <definedName name="_xlnm.Print_Area" localSheetId="1">'ож 2025, 2026-2028 корр'!$A$1:$G$77</definedName>
    <definedName name="_xlnm.Print_Area" localSheetId="2">'Таб. 1.1'!$A$1:$E$80</definedName>
    <definedName name="_xlnm.Print_Area" localSheetId="3">'Таб. 1.2'!$A$1:$D$79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68" i="7" l="1"/>
  <c r="E72" i="7"/>
  <c r="D79" i="7"/>
  <c r="E79" i="7" s="1"/>
  <c r="D43" i="7"/>
  <c r="D42" i="7" s="1"/>
  <c r="C43" i="7"/>
  <c r="C42" i="7" s="1"/>
  <c r="E78" i="7"/>
  <c r="C76" i="7"/>
  <c r="E70" i="7"/>
  <c r="E73" i="7"/>
  <c r="E74" i="7"/>
  <c r="E75" i="7"/>
  <c r="E69" i="7"/>
  <c r="E61" i="7"/>
  <c r="E62" i="7"/>
  <c r="E60" i="7"/>
  <c r="E58" i="7"/>
  <c r="E59" i="7"/>
  <c r="E57" i="7"/>
  <c r="E53" i="7"/>
  <c r="E52" i="7" s="1"/>
  <c r="E51" i="7" s="1"/>
  <c r="E49" i="7"/>
  <c r="E50" i="7"/>
  <c r="E48" i="7"/>
  <c r="E45" i="7"/>
  <c r="E46" i="7"/>
  <c r="E44" i="7"/>
  <c r="E36" i="7"/>
  <c r="E37" i="7"/>
  <c r="E35" i="7"/>
  <c r="E34" i="7"/>
  <c r="E32" i="7"/>
  <c r="E31" i="7"/>
  <c r="E30" i="7" s="1"/>
  <c r="E24" i="7"/>
  <c r="E23" i="7"/>
  <c r="E22" i="7"/>
  <c r="E21" i="7"/>
  <c r="E12" i="7"/>
  <c r="E13" i="7"/>
  <c r="E14" i="7"/>
  <c r="E15" i="7"/>
  <c r="E16" i="7"/>
  <c r="E17" i="7"/>
  <c r="E18" i="7"/>
  <c r="E11" i="7"/>
  <c r="C47" i="7"/>
  <c r="D68" i="7"/>
  <c r="D56" i="7"/>
  <c r="D55" i="7" s="1"/>
  <c r="D54" i="7" s="1"/>
  <c r="C56" i="7"/>
  <c r="C55" i="7" s="1"/>
  <c r="C54" i="7" s="1"/>
  <c r="D52" i="7"/>
  <c r="D51" i="7" s="1"/>
  <c r="D47" i="7"/>
  <c r="D33" i="7"/>
  <c r="D30" i="7"/>
  <c r="C30" i="7"/>
  <c r="D20" i="7"/>
  <c r="D19" i="7" s="1"/>
  <c r="C19" i="7"/>
  <c r="C20" i="7"/>
  <c r="D10" i="7"/>
  <c r="D9" i="7" s="1"/>
  <c r="C10" i="7"/>
  <c r="C9" i="7" s="1"/>
  <c r="D42" i="8"/>
  <c r="C42" i="8"/>
  <c r="D33" i="8"/>
  <c r="C33" i="8"/>
  <c r="D29" i="8"/>
  <c r="D8" i="8" s="1"/>
  <c r="C29" i="8"/>
  <c r="C8" i="8" s="1"/>
  <c r="D52" i="8"/>
  <c r="D51" i="8" s="1"/>
  <c r="C52" i="8"/>
  <c r="C51" i="8" s="1"/>
  <c r="D7" i="8" l="1"/>
  <c r="D41" i="8"/>
  <c r="D29" i="7"/>
  <c r="D8" i="7" s="1"/>
  <c r="E43" i="7"/>
  <c r="C67" i="7"/>
  <c r="E68" i="7"/>
  <c r="E33" i="7"/>
  <c r="D76" i="7"/>
  <c r="D67" i="7" s="1"/>
  <c r="D41" i="7"/>
  <c r="E76" i="7"/>
  <c r="E56" i="7"/>
  <c r="E55" i="7" s="1"/>
  <c r="E54" i="7" s="1"/>
  <c r="E47" i="7"/>
  <c r="E29" i="7"/>
  <c r="E20" i="7"/>
  <c r="E19" i="7" s="1"/>
  <c r="E10" i="7"/>
  <c r="E9" i="7" s="1"/>
  <c r="C41" i="8"/>
  <c r="C7" i="8" s="1"/>
  <c r="C33" i="7"/>
  <c r="C29" i="7" s="1"/>
  <c r="C8" i="7" s="1"/>
  <c r="C52" i="7"/>
  <c r="C51" i="7" s="1"/>
  <c r="C41" i="7" s="1"/>
  <c r="D68" i="8"/>
  <c r="D67" i="8" s="1"/>
  <c r="D79" i="8" s="1"/>
  <c r="C68" i="8"/>
  <c r="C67" i="8" s="1"/>
  <c r="C79" i="8" s="1"/>
  <c r="D8" i="6"/>
  <c r="D7" i="6" s="1"/>
  <c r="D41" i="6"/>
  <c r="G9" i="6"/>
  <c r="F9" i="6"/>
  <c r="E9" i="6"/>
  <c r="E8" i="6" s="1"/>
  <c r="E7" i="6" s="1"/>
  <c r="G74" i="6"/>
  <c r="G73" i="6" s="1"/>
  <c r="F74" i="6"/>
  <c r="E74" i="6"/>
  <c r="E73" i="6" s="1"/>
  <c r="D74" i="6"/>
  <c r="D73" i="6" s="1"/>
  <c r="C74" i="6"/>
  <c r="C73" i="6" s="1"/>
  <c r="F73" i="6"/>
  <c r="G66" i="6"/>
  <c r="F66" i="6"/>
  <c r="E66" i="6"/>
  <c r="D66" i="6"/>
  <c r="C66" i="6"/>
  <c r="G63" i="6"/>
  <c r="G62" i="6" s="1"/>
  <c r="F63" i="6"/>
  <c r="E63" i="6"/>
  <c r="E62" i="6" s="1"/>
  <c r="F62" i="6"/>
  <c r="G54" i="6"/>
  <c r="G52" i="6" s="1"/>
  <c r="F54" i="6"/>
  <c r="F52" i="6" s="1"/>
  <c r="E54" i="6"/>
  <c r="E52" i="6" s="1"/>
  <c r="D54" i="6"/>
  <c r="D52" i="6" s="1"/>
  <c r="C54" i="6"/>
  <c r="C52" i="6" s="1"/>
  <c r="G50" i="6"/>
  <c r="G49" i="6" s="1"/>
  <c r="F50" i="6"/>
  <c r="E50" i="6"/>
  <c r="E49" i="6" s="1"/>
  <c r="D50" i="6"/>
  <c r="D49" i="6" s="1"/>
  <c r="C50" i="6"/>
  <c r="F49" i="6"/>
  <c r="C49" i="6"/>
  <c r="G45" i="6"/>
  <c r="F45" i="6"/>
  <c r="E45" i="6"/>
  <c r="D45" i="6"/>
  <c r="C45" i="6"/>
  <c r="G41" i="6"/>
  <c r="F41" i="6"/>
  <c r="E41" i="6"/>
  <c r="C41" i="6"/>
  <c r="C40" i="6"/>
  <c r="G37" i="6"/>
  <c r="G36" i="6" s="1"/>
  <c r="F37" i="6"/>
  <c r="E37" i="6"/>
  <c r="E36" i="6" s="1"/>
  <c r="D37" i="6"/>
  <c r="D36" i="6" s="1"/>
  <c r="C37" i="6"/>
  <c r="C36" i="6" s="1"/>
  <c r="F36" i="6"/>
  <c r="G31" i="6"/>
  <c r="F31" i="6"/>
  <c r="E31" i="6"/>
  <c r="D31" i="6"/>
  <c r="C31" i="6"/>
  <c r="G28" i="6"/>
  <c r="G27" i="6" s="1"/>
  <c r="F28" i="6"/>
  <c r="E28" i="6"/>
  <c r="D28" i="6"/>
  <c r="C28" i="6"/>
  <c r="C27" i="6" s="1"/>
  <c r="G18" i="6"/>
  <c r="G17" i="6" s="1"/>
  <c r="F18" i="6"/>
  <c r="F17" i="6" s="1"/>
  <c r="E18" i="6"/>
  <c r="D18" i="6"/>
  <c r="D17" i="6" s="1"/>
  <c r="C18" i="6"/>
  <c r="C17" i="6" s="1"/>
  <c r="E17" i="6"/>
  <c r="F16" i="6"/>
  <c r="G16" i="6" s="1"/>
  <c r="F15" i="6"/>
  <c r="G15" i="6" s="1"/>
  <c r="F14" i="6"/>
  <c r="G14" i="6" s="1"/>
  <c r="F13" i="6"/>
  <c r="G13" i="6" s="1"/>
  <c r="F12" i="6"/>
  <c r="G12" i="6" s="1"/>
  <c r="F11" i="6"/>
  <c r="G11" i="6" s="1"/>
  <c r="F10" i="6"/>
  <c r="G10" i="6" s="1"/>
  <c r="C8" i="6"/>
  <c r="C7" i="6" s="1"/>
  <c r="E9" i="5"/>
  <c r="F9" i="5" s="1"/>
  <c r="G9" i="5" s="1"/>
  <c r="F10" i="5"/>
  <c r="G10" i="5" s="1"/>
  <c r="F11" i="5"/>
  <c r="G11" i="5" s="1"/>
  <c r="F12" i="5"/>
  <c r="G12" i="5" s="1"/>
  <c r="F13" i="5"/>
  <c r="G13" i="5" s="1"/>
  <c r="F14" i="5"/>
  <c r="G14" i="5" s="1"/>
  <c r="F15" i="5"/>
  <c r="G15" i="5" s="1"/>
  <c r="F16" i="5"/>
  <c r="G16" i="5" s="1"/>
  <c r="E8" i="5"/>
  <c r="E7" i="5" s="1"/>
  <c r="D8" i="5"/>
  <c r="D7" i="5" s="1"/>
  <c r="D54" i="5"/>
  <c r="D52" i="5" s="1"/>
  <c r="E54" i="5"/>
  <c r="F54" i="5"/>
  <c r="G54" i="5"/>
  <c r="C54" i="5"/>
  <c r="E65" i="5"/>
  <c r="F65" i="5"/>
  <c r="G65" i="5"/>
  <c r="D65" i="5"/>
  <c r="C65" i="5"/>
  <c r="E73" i="5"/>
  <c r="E72" i="5" s="1"/>
  <c r="F73" i="5"/>
  <c r="F72" i="5" s="1"/>
  <c r="G73" i="5"/>
  <c r="G72" i="5" s="1"/>
  <c r="D73" i="5"/>
  <c r="D72" i="5" s="1"/>
  <c r="C52" i="5"/>
  <c r="C41" i="5"/>
  <c r="C45" i="5"/>
  <c r="C73" i="5"/>
  <c r="C72" i="5" s="1"/>
  <c r="C50" i="5"/>
  <c r="C49" i="5" s="1"/>
  <c r="D50" i="5"/>
  <c r="D49" i="5" s="1"/>
  <c r="E45" i="5"/>
  <c r="D45" i="5"/>
  <c r="D41" i="5"/>
  <c r="C37" i="5"/>
  <c r="C36" i="5" s="1"/>
  <c r="D37" i="5"/>
  <c r="D36" i="5" s="1"/>
  <c r="C31" i="5"/>
  <c r="D31" i="5"/>
  <c r="C28" i="5"/>
  <c r="C27" i="5" s="1"/>
  <c r="D28" i="5"/>
  <c r="D27" i="5" s="1"/>
  <c r="C18" i="5"/>
  <c r="C17" i="5" s="1"/>
  <c r="D18" i="5"/>
  <c r="D17" i="5" s="1"/>
  <c r="C8" i="5"/>
  <c r="C7" i="5" s="1"/>
  <c r="G62" i="5"/>
  <c r="G61" i="5" s="1"/>
  <c r="G52" i="5"/>
  <c r="G50" i="5"/>
  <c r="G49" i="5" s="1"/>
  <c r="G45" i="5"/>
  <c r="G41" i="5"/>
  <c r="G37" i="5"/>
  <c r="G36" i="5" s="1"/>
  <c r="G31" i="5"/>
  <c r="G28" i="5"/>
  <c r="G18" i="5"/>
  <c r="G17" i="5" s="1"/>
  <c r="F65" i="6" l="1"/>
  <c r="E67" i="7"/>
  <c r="E42" i="7"/>
  <c r="E41" i="7" s="1"/>
  <c r="D80" i="7"/>
  <c r="E8" i="7"/>
  <c r="D7" i="7"/>
  <c r="G40" i="6"/>
  <c r="D65" i="6"/>
  <c r="D40" i="5"/>
  <c r="C40" i="5"/>
  <c r="C39" i="5" s="1"/>
  <c r="G64" i="5"/>
  <c r="D27" i="6"/>
  <c r="D6" i="6" s="1"/>
  <c r="F27" i="6"/>
  <c r="E27" i="6"/>
  <c r="E6" i="6" s="1"/>
  <c r="E40" i="6"/>
  <c r="E39" i="6" s="1"/>
  <c r="F40" i="6"/>
  <c r="F39" i="6" s="1"/>
  <c r="C7" i="7"/>
  <c r="C80" i="7"/>
  <c r="C39" i="6"/>
  <c r="D40" i="6"/>
  <c r="D39" i="6" s="1"/>
  <c r="D6" i="5"/>
  <c r="C64" i="5"/>
  <c r="E65" i="6"/>
  <c r="G65" i="6"/>
  <c r="C65" i="6"/>
  <c r="C6" i="6"/>
  <c r="G39" i="6"/>
  <c r="G8" i="6"/>
  <c r="G7" i="6" s="1"/>
  <c r="G6" i="6" s="1"/>
  <c r="C5" i="6"/>
  <c r="F8" i="6"/>
  <c r="F7" i="6" s="1"/>
  <c r="F6" i="6" s="1"/>
  <c r="G40" i="5"/>
  <c r="G39" i="5" s="1"/>
  <c r="F8" i="5"/>
  <c r="G8" i="5"/>
  <c r="G7" i="5" s="1"/>
  <c r="D39" i="5"/>
  <c r="D64" i="5"/>
  <c r="C6" i="5"/>
  <c r="G27" i="5"/>
  <c r="F41" i="5"/>
  <c r="F64" i="5"/>
  <c r="E64" i="5"/>
  <c r="F62" i="5"/>
  <c r="F61" i="5" s="1"/>
  <c r="E62" i="5"/>
  <c r="E61" i="5" s="1"/>
  <c r="F52" i="5"/>
  <c r="E52" i="5"/>
  <c r="F50" i="5"/>
  <c r="F49" i="5" s="1"/>
  <c r="E50" i="5"/>
  <c r="E49" i="5" s="1"/>
  <c r="F45" i="5"/>
  <c r="E41" i="5"/>
  <c r="F37" i="5"/>
  <c r="F36" i="5" s="1"/>
  <c r="E37" i="5"/>
  <c r="E36" i="5" s="1"/>
  <c r="F31" i="5"/>
  <c r="E31" i="5"/>
  <c r="E28" i="5"/>
  <c r="F28" i="5"/>
  <c r="F18" i="5"/>
  <c r="F17" i="5" s="1"/>
  <c r="E18" i="5"/>
  <c r="E17" i="5" s="1"/>
  <c r="G77" i="6" l="1"/>
  <c r="E80" i="7"/>
  <c r="E7" i="7"/>
  <c r="D77" i="6"/>
  <c r="C77" i="6"/>
  <c r="E5" i="6"/>
  <c r="E77" i="6"/>
  <c r="G5" i="6"/>
  <c r="C5" i="5"/>
  <c r="D5" i="6"/>
  <c r="F77" i="6"/>
  <c r="F5" i="6"/>
  <c r="G6" i="5"/>
  <c r="G76" i="5" s="1"/>
  <c r="F7" i="5"/>
  <c r="D76" i="5"/>
  <c r="C76" i="5"/>
  <c r="D5" i="5"/>
  <c r="E40" i="5"/>
  <c r="E39" i="5" s="1"/>
  <c r="F40" i="5"/>
  <c r="F39" i="5" s="1"/>
  <c r="F27" i="5"/>
  <c r="E27" i="5"/>
  <c r="E6" i="5" s="1"/>
  <c r="G5" i="5" l="1"/>
  <c r="F6" i="5"/>
  <c r="F5" i="5" s="1"/>
  <c r="E76" i="5"/>
  <c r="E5" i="5"/>
  <c r="F76" i="5" l="1"/>
</calcChain>
</file>

<file path=xl/sharedStrings.xml><?xml version="1.0" encoding="utf-8"?>
<sst xmlns="http://schemas.openxmlformats.org/spreadsheetml/2006/main" count="620" uniqueCount="165">
  <si>
    <t/>
  </si>
  <si>
    <t>КБК</t>
  </si>
  <si>
    <t>Наименование</t>
  </si>
  <si>
    <t>НАЛОГОВЫЕ И НЕНАЛОГОВЫЕ ДОХОДЫ</t>
  </si>
  <si>
    <t>Налоговые</t>
  </si>
  <si>
    <t>000 1 01 00000 00 0000 000</t>
  </si>
  <si>
    <t>НАЛОГИ НА ПРИБЫЛЬ, ДОХОДЫ</t>
  </si>
  <si>
    <t>000 1 01 02000 01 0000 110</t>
  </si>
  <si>
    <t>Налог на доходы физических лиц взимаемый на межселенной территории</t>
  </si>
  <si>
    <t>000 1 03 00000 00 0000 000</t>
  </si>
  <si>
    <t>НАЛОГИ НА ТОВАРЫ (РАБОТЫ, УСЛУГИ), РЕАЛИЗУЕМЫЕ НА ТЕРРИТОРИИ РОССИЙСКОЙ ФЕДЕРАЦИИ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</si>
  <si>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</si>
  <si>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</si>
  <si>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</si>
  <si>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</si>
  <si>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</t>
  </si>
  <si>
    <t>000 1 06 06000 00 0000 110</t>
  </si>
  <si>
    <t>Земельный налог</t>
  </si>
  <si>
    <t>Земельный налог с организаций, обладающих земельным участком, расположенным в границах городских поселений</t>
  </si>
  <si>
    <t>000 1 08 00000 00 0000 000</t>
  </si>
  <si>
    <t>ГОСУДАРСТВЕННАЯ ПОШЛИНА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</si>
  <si>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</si>
  <si>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</si>
  <si>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802 1 08 07175 01 1000 110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</si>
  <si>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 тяжеловесных и (или) крупногабаритных грузов, зачисляемая в бюджеты поселений</t>
  </si>
  <si>
    <t>Неналоговые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</si>
  <si>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</si>
  <si>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</si>
  <si>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</si>
  <si>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</t>
  </si>
  <si>
    <t>802 1 11 05013 13 0000 120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</si>
  <si>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</t>
  </si>
  <si>
    <t>802 1 11 05025 13 0000 120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</si>
  <si>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</si>
  <si>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</si>
  <si>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</t>
  </si>
  <si>
    <t>802 1 11 09045 13 0000 120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</si>
  <si>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</si>
  <si>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000 1 13 00000 00 0000 000</t>
  </si>
  <si>
    <t>ДОХОДЫ ОТ ОКАЗАНИЯ ПЛАТНЫХ УСЛУГ (РАБОТ) И КОМПЕНСАЦИИ ЗАТРАТ ГОСУДАРСТВА</t>
  </si>
  <si>
    <t>000 1 13 02000 00 0000 130</t>
  </si>
  <si>
    <t>Доходы от компенсации затрат государства</t>
  </si>
  <si>
    <t>802 1 13 02995 13 0000 130</t>
  </si>
  <si>
    <t>Прочие доходы от компенсации затрат  бюджетов городских поселений</t>
  </si>
  <si>
    <t>000 1 14 00000 00 0000 000</t>
  </si>
  <si>
    <t>ДОХОДЫ ОТ ПРОДАЖИ МАТЕРИАЛЬНЫХ И НЕМАТЕРИАЛЬНЫХ АКТИВОВ</t>
  </si>
  <si>
    <t>000 1 14 06000 00 0000 430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</si>
  <si>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</si>
  <si>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802 1 14 06013 13 0000 430</t>
  </si>
  <si>
    <t>Доходы от продажи земельных участков, государственная собственность на которые не разраничена и которые расположены в границах городских поселений</t>
  </si>
  <si>
    <t>000 1 17 00000 00 0000 000</t>
  </si>
  <si>
    <t>ПРОЧИЕ НЕНАЛОГОВЫЕ ДОХОДЫ</t>
  </si>
  <si>
    <t>000 1 17 05000 00 0000 180</t>
  </si>
  <si>
    <t>Прочие неналоговые доходы</t>
  </si>
  <si>
    <t>802 1 17 05050 13 0000 180</t>
  </si>
  <si>
    <t>Прочие неналоговые доходы бюджетов городских поселений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</si>
  <si>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</si>
  <si>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</si>
  <si>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</si>
  <si>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000 2 07 00000 00 0000 000</t>
  </si>
  <si>
    <t>ПРОЧИЕ БЕЗВОЗМЕЗДНЫЕ ПОСТУПЛЕНИЯ</t>
  </si>
  <si>
    <t>000 2 07 05000 05 0000 180</t>
  </si>
  <si>
    <t>Прочие безвозмездные поступления в бюджеты городских поселений</t>
  </si>
  <si>
    <t>ВСЕГО ДОХОДОВ</t>
  </si>
  <si>
    <t>Доходы от уплаты акцизов на дизельное топливо, подлежащее распределению между бюджетами  субъектов РФ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</si>
  <si>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подлежащее распределению между бюджетами  субъектов РФ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</si>
  <si>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</si>
  <si>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</si>
  <si>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182 1 06 01030 13 2100 110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</si>
  <si>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</si>
  <si>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182 1 06 06033 13 2100 110</t>
  </si>
  <si>
    <t>Земельный налог с организаций, обладающих земельным участком, расположенным в границах городских поселений (пени по соответствующему платежу)</t>
  </si>
  <si>
    <t>182 1 06 06043 13 1000 110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</si>
  <si>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</si>
  <si>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182 1 06 06043 13 2100 110</t>
  </si>
  <si>
    <t>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</si>
  <si>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</si>
  <si>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802 2 02 30024 13 6336 150</t>
  </si>
  <si>
    <t>Выполнение отдельных государственных полномочий по организации мероприятий по предупреждению и ликивдации болезней животных, их лечению, защите населения от болезней, общих для человека и животных</t>
  </si>
  <si>
    <t>802 2 02 35930 13 0000 150</t>
  </si>
  <si>
    <t>Субвенции бюджетам субъектов Российской Федерации на государственную регистрацию актов гражданского состояния</t>
  </si>
  <si>
    <t>Межбюджетные трансферты, передаваемые бюджетам поселений для компенсации дополнительных расходов, возникших в результате решений, принятых органиами власти другого уровня</t>
  </si>
  <si>
    <t>802 1 11 07015 13 0000 120</t>
  </si>
  <si>
    <t>Прочие безвозмездные поступления в бюджеты муниципальных районов</t>
  </si>
  <si>
    <t>Доходы от перечисления части прибыли МУПов</t>
  </si>
  <si>
    <t>802 1 11 05075 13 0000 120</t>
  </si>
  <si>
    <t>Доходы от сдачи в аренду имущества, составляющего казну городских поселений (за исключением земельных участков)</t>
  </si>
  <si>
    <t xml:space="preserve">Налог  на  доходы  физических  лиц  с   доходов,  источником которых является налоговый агент, за  исключением доходов, в отношении которых исчисление и уплата налога осуществляются в соответствии со статьями 227, 227.1 и 228                                НК РФ
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</si>
  <si>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</si>
  <si>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Налог  на  доходы  физических  лиц  с  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ст. 227 НК РФ
</t>
  </si>
  <si>
    <t xml:space="preserve">Налог на доходы физических лиц с доходов, полученных физическими лицами в соответствии со ст. 228   НК РФ
</t>
  </si>
  <si>
    <t>182 1 01 02010 01 0000 110</t>
  </si>
  <si>
    <t>182 1 01 02020 01 0000 110</t>
  </si>
  <si>
    <t>182 1 01 02030 01 0000 110</t>
  </si>
  <si>
    <t>182 1 01 02080 01 0000 110</t>
  </si>
  <si>
    <t>182 1 06 06033 13 1000 110</t>
  </si>
  <si>
    <t>802 2 07 05030 13 0000 150</t>
  </si>
  <si>
    <t>182 1 03 0223 10 1000 110</t>
  </si>
  <si>
    <t>182 1 03 0224 10 1000 110</t>
  </si>
  <si>
    <t>182 1 03 0225 10 1000 110</t>
  </si>
  <si>
    <t>182 1 03 0226 10 1000 110</t>
  </si>
  <si>
    <t>Объем доходов 2026г.</t>
  </si>
  <si>
    <t>802 1 14 02053 13 0000 410</t>
  </si>
  <si>
    <t>Доходы от реализации иного имущества, находящегося в собственности поселения</t>
  </si>
  <si>
    <t>802 1 14 06025 13 0000 430</t>
  </si>
  <si>
    <t>Доходы от продажи земельных участков, находящихся в  собственности городских поселений</t>
  </si>
  <si>
    <t>802 2 02 49999 13 0000 150</t>
  </si>
  <si>
    <t>182 1 03 00000 00 0000 000</t>
  </si>
  <si>
    <t>182 1 03 0223 101 0000 110</t>
  </si>
  <si>
    <t>182 1 03 0224101 0000 110</t>
  </si>
  <si>
    <t>182 1 03 02251 01 0000 110</t>
  </si>
  <si>
    <t>182 1 03 0226 101 0000 110</t>
  </si>
  <si>
    <t>802 2 02 35118 13 0000 150</t>
  </si>
  <si>
    <t>182 1 06 01030 13 0000 110</t>
  </si>
  <si>
    <t>Объем доходов 2027г.</t>
  </si>
  <si>
    <t>Плата, поступившая в рамках договора за предоставление права на размещение и эксплуатацию НТО, установку и эксплуатацию рекламных конструкций на землях или земельных участках, находящихся в  собственности городских поселений, и на землях или земельных участках, государственная собственность на которые не разграничена</t>
  </si>
  <si>
    <t>Таб. 1.2</t>
  </si>
  <si>
    <t>802 1 11 09080 13 0000 120</t>
  </si>
  <si>
    <t>Объем поступления доходов на плановый период 2026-2027 годов</t>
  </si>
  <si>
    <t xml:space="preserve">ПРИЛОЖЕНИЕ 1
к решению городского Совета депутатов 
ГП «Город Удачный»
от ______2025 г. № ____
</t>
  </si>
  <si>
    <t>Объем доходов 2028г.</t>
  </si>
  <si>
    <t>Уточненный бюджет на 2025 от 18.06.25</t>
  </si>
  <si>
    <t>Ожидаемое исполнение 2025</t>
  </si>
  <si>
    <t>Налог на доходы физических лиц в отношении доходов от долевого участия в организации, полученных физическим лицом-налоговым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</si>
  <si>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182 1 01 02130 01 1000 110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</si>
  <si>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</si>
  <si>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182 1 01 02150 01 1000 110</t>
  </si>
  <si>
    <t>182 1 01 02130 01 0000 110</t>
  </si>
  <si>
    <t>182 1 01 02230 01 0000 110</t>
  </si>
  <si>
    <t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отмененому)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</si>
  <si>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</t>
  </si>
  <si>
    <t>802 1 14 06313 13 0000 430</t>
  </si>
  <si>
    <t>Плата за увеличение площади земельных участков, находящихся в частной собственности, в результате</t>
  </si>
  <si>
    <t>802 1 16 07010 13 0000 140</t>
  </si>
  <si>
    <t>Штрафы, пени, неустойки</t>
  </si>
  <si>
    <t>802 1 16 07090 13 0000 140</t>
  </si>
  <si>
    <t>Иные штрафы, пени, неустойки</t>
  </si>
  <si>
    <t>802 1 16 09040 13 0000 140</t>
  </si>
  <si>
    <t>Денежные средства, изымаемые в собственность городского поселения в соответствии с решениями судов (за исключением обвинительных приговоров и постановлений судов, вынесенных при производстве по уголовным делам)</t>
  </si>
  <si>
    <t>802 2 02 1500213 0000 150</t>
  </si>
  <si>
    <t>Дотация на поддержку мер по обеспечению сбалансированности местных бюджетов</t>
  </si>
  <si>
    <t>802 2 02 36900 13 6900 150</t>
  </si>
  <si>
    <t>Единая субвенция бюджетам городских поселений из бюджета субъекта Российской Федерации</t>
  </si>
  <si>
    <t>802 2 19 60010 13 0000 150</t>
  </si>
  <si>
    <t>Возврат остатков субсидий, субвенций и иных межбюджетных трансфертов, имеющих целевой назначение прошлых лет, из бюджетов поселения</t>
  </si>
  <si>
    <t>Субсидия на органищзацию деятельности добровольных народных дружин</t>
  </si>
  <si>
    <t>802 2 02 45505 13 0000 150</t>
  </si>
  <si>
    <t>Объем поступления доходов на 2026 год</t>
  </si>
  <si>
    <t>Объем поступления доходов на плановый период 2027-2028 годов</t>
  </si>
  <si>
    <t>Таблица 1.1</t>
  </si>
  <si>
    <t>Таблица 1.2</t>
  </si>
  <si>
    <t>Налог на доходы физических лиц взимаемый на территории городского поселения</t>
  </si>
  <si>
    <t>182 1 01 02010 01 1000 110</t>
  </si>
  <si>
    <t>182 1 01 02020 01 1000 110</t>
  </si>
  <si>
    <t>182 1 01 02030 01 1000 110</t>
  </si>
  <si>
    <t>182 1 01 02080 01 1000 110</t>
  </si>
  <si>
    <t>182 1 01 02230 01 1000 110</t>
  </si>
  <si>
    <t>000 1 01 02000 01 1000 110</t>
  </si>
  <si>
    <t>182 1 01 02210 01 1000 110</t>
  </si>
  <si>
    <t>Уточнение</t>
  </si>
  <si>
    <t>Уточненный объем доходов на 2026 год</t>
  </si>
  <si>
    <t>802 2 02 30024 13 6353 150</t>
  </si>
  <si>
    <t>Субвенция бюджетам городских поселений на выполнение передаваемых полномочий субъектов РФ (по организации мероприятий при осуществлении деятельности по обращению с животными без владельцев)</t>
  </si>
  <si>
    <t>ПРИЛОЖЕНИЕ 1
к решению городского Совета депутатов
ГП «Город Удачный»
от 25.02.2026 №35-1</t>
  </si>
  <si>
    <t xml:space="preserve">ПРИЛОЖЕНИЕ 1
к решению городского Совета депутатов
ГП «Город Удачный»
от 25.02.2026 №35-1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</si>
</sst>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_р_._-;\-* #,##0_р_._-;_-* &quot;-&quot;_р_._-;_-@_-"/>
    <numFmt numFmtId="165" formatCode="_-* #,##0.00_р_._-;\-* #,##0.00_р_._-;_-* &quot;-&quot;??_р_._-;_-@_-"/>
    <numFmt numFmtId="166" formatCode="_-* #,##0.00\ _р_._-;\-* #,##0.00\ _р_._-;_-* &quot;-&quot;??\ _р_._-;_-@_-"/>
    <numFmt numFmtId="167" formatCode="_-* #,##0.00\ _₽_-;\-* #,##0.00\ _₽_-;_-* &quot;-&quot;??\ _₽_-;_-@_-"/>
    <numFmt numFmtId="168" formatCode="_-* #,##0.00_р_._-;\-* #,##0.00_р_._-;_-* &quot;-&quot;????_р_._-;_-@_-"/>
  </numFmts>
  <fonts count="25" x14ac:knownFonts="1">
    <font>
      <sz val="10"/>
      <color rgb="FF000000"/>
      <name val="Times New Roman"/>
      <family val="2"/>
    </font>
    <font>
      <sz val="11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2"/>
    </font>
    <font>
      <sz val="10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 Cyr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C00000"/>
      <name val="Times New Roman"/>
      <family val="1"/>
      <charset val="204"/>
    </font>
    <font>
      <b/>
      <sz val="14"/>
      <color theme="3" tint="-0.249977111117893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3" tint="0.39997558519241921"/>
      <name val="Times New Roman"/>
      <family val="1"/>
      <charset val="204"/>
    </font>
    <font>
      <sz val="14"/>
      <color rgb="FF000000"/>
      <name val="Times New Roman"/>
      <family val="2"/>
    </font>
    <font>
      <sz val="1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4"/>
      <name val="Times New Roman Cyr"/>
      <family val="1"/>
      <charset val="204"/>
    </font>
    <font>
      <sz val="14"/>
      <color indexed="8"/>
      <name val="Times New Roman"/>
      <family val="1"/>
      <charset val="204"/>
    </font>
    <font>
      <sz val="14"/>
      <color rgb="FF2C7E00"/>
      <name val="Times New Roman"/>
      <family val="2"/>
    </font>
    <font>
      <sz val="14"/>
      <name val="Times New Roman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9">
    <xf numFmtId="0" fontId="0" fillId="0" borderId="0">
      <alignment vertical="top" wrapText="1"/>
    </xf>
    <xf numFmtId="165" fontId="3" fillId="0" borderId="0" applyFont="0" applyFill="0" applyBorder="0" applyAlignment="0" applyProtection="0"/>
    <xf numFmtId="0" fontId="5" fillId="0" borderId="0"/>
    <xf numFmtId="0" fontId="1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3" fillId="0" borderId="0">
      <alignment vertical="top" wrapText="1"/>
    </xf>
    <xf numFmtId="165" fontId="3" fillId="0" borderId="0" applyFont="0" applyFill="0" applyBorder="0" applyAlignment="0" applyProtection="0"/>
  </cellStyleXfs>
  <cellXfs count="82">
    <xf numFmtId="0" fontId="0" fillId="0" borderId="0" xfId="0">
      <alignment vertical="top" wrapText="1"/>
    </xf>
    <xf numFmtId="0" fontId="0" fillId="0" borderId="0" xfId="0" applyAlignment="1">
      <alignment horizontal="right" vertical="top" wrapText="1"/>
    </xf>
    <xf numFmtId="0" fontId="0" fillId="0" borderId="0" xfId="0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165" fontId="0" fillId="0" borderId="0" xfId="0" applyNumberFormat="1">
      <alignment vertical="top" wrapText="1"/>
    </xf>
    <xf numFmtId="0" fontId="2" fillId="0" borderId="1" xfId="0" applyFont="1" applyBorder="1">
      <alignment vertical="top" wrapText="1"/>
    </xf>
    <xf numFmtId="0" fontId="9" fillId="0" borderId="1" xfId="0" applyFont="1" applyBorder="1">
      <alignment vertical="top" wrapText="1"/>
    </xf>
    <xf numFmtId="0" fontId="8" fillId="0" borderId="1" xfId="0" applyFont="1" applyBorder="1" applyAlignment="1">
      <alignment horizontal="center" vertical="top" wrapText="1"/>
    </xf>
    <xf numFmtId="165" fontId="11" fillId="0" borderId="1" xfId="1" applyFont="1" applyFill="1" applyBorder="1" applyAlignment="1">
      <alignment horizontal="right" vertical="top" wrapText="1"/>
    </xf>
    <xf numFmtId="4" fontId="15" fillId="0" borderId="1" xfId="0" applyNumberFormat="1" applyFont="1" applyBorder="1">
      <alignment vertical="top" wrapText="1"/>
    </xf>
    <xf numFmtId="165" fontId="11" fillId="0" borderId="1" xfId="0" applyNumberFormat="1" applyFont="1" applyBorder="1" applyAlignment="1">
      <alignment horizontal="right" vertical="top" wrapText="1"/>
    </xf>
    <xf numFmtId="165" fontId="15" fillId="0" borderId="1" xfId="0" applyNumberFormat="1" applyFont="1" applyBorder="1">
      <alignment vertical="top" wrapText="1"/>
    </xf>
    <xf numFmtId="165" fontId="15" fillId="0" borderId="1" xfId="0" applyNumberFormat="1" applyFont="1" applyBorder="1" applyAlignment="1">
      <alignment horizontal="right" vertical="top" wrapText="1"/>
    </xf>
    <xf numFmtId="4" fontId="11" fillId="0" borderId="1" xfId="0" applyNumberFormat="1" applyFont="1" applyBorder="1" applyAlignment="1">
      <alignment horizontal="right" vertical="top" wrapText="1"/>
    </xf>
    <xf numFmtId="4" fontId="16" fillId="0" borderId="1" xfId="0" applyNumberFormat="1" applyFont="1" applyBorder="1">
      <alignment vertical="top" wrapText="1"/>
    </xf>
    <xf numFmtId="0" fontId="17" fillId="0" borderId="1" xfId="0" applyFont="1" applyBorder="1">
      <alignment vertical="top" wrapText="1"/>
    </xf>
    <xf numFmtId="168" fontId="12" fillId="0" borderId="1" xfId="0" applyNumberFormat="1" applyFont="1" applyBorder="1" applyAlignment="1">
      <alignment horizontal="right" vertical="top" wrapText="1"/>
    </xf>
    <xf numFmtId="0" fontId="10" fillId="0" borderId="2" xfId="0" applyFont="1" applyBorder="1">
      <alignment vertical="top" wrapText="1"/>
    </xf>
    <xf numFmtId="0" fontId="10" fillId="0" borderId="1" xfId="0" applyFont="1" applyBorder="1">
      <alignment vertical="top" wrapText="1"/>
    </xf>
    <xf numFmtId="0" fontId="10" fillId="0" borderId="3" xfId="0" applyFont="1" applyBorder="1">
      <alignment vertical="top" wrapText="1"/>
    </xf>
    <xf numFmtId="0" fontId="6" fillId="0" borderId="1" xfId="2" applyFont="1" applyBorder="1" applyAlignment="1">
      <alignment horizontal="justify"/>
    </xf>
    <xf numFmtId="0" fontId="4" fillId="0" borderId="1" xfId="0" quotePrefix="1" applyFont="1" applyBorder="1" applyAlignment="1">
      <alignment horizontal="left" wrapText="1"/>
    </xf>
    <xf numFmtId="165" fontId="13" fillId="0" borderId="1" xfId="1" applyFont="1" applyFill="1" applyBorder="1" applyAlignment="1">
      <alignment horizontal="right" vertical="top" wrapText="1"/>
    </xf>
    <xf numFmtId="0" fontId="18" fillId="0" borderId="1" xfId="0" applyFont="1" applyBorder="1">
      <alignment vertical="top" wrapText="1"/>
    </xf>
    <xf numFmtId="4" fontId="18" fillId="0" borderId="1" xfId="0" applyNumberFormat="1" applyFont="1" applyBorder="1">
      <alignment vertical="top" wrapText="1"/>
    </xf>
    <xf numFmtId="165" fontId="18" fillId="0" borderId="1" xfId="1" applyFont="1" applyBorder="1" applyAlignment="1">
      <alignment vertical="top" wrapText="1"/>
    </xf>
    <xf numFmtId="2" fontId="18" fillId="0" borderId="1" xfId="0" applyNumberFormat="1" applyFont="1" applyBorder="1">
      <alignment vertical="top" wrapText="1"/>
    </xf>
    <xf numFmtId="0" fontId="8" fillId="0" borderId="0" xfId="0" applyFont="1">
      <alignment vertical="top" wrapText="1"/>
    </xf>
    <xf numFmtId="167" fontId="0" fillId="0" borderId="0" xfId="0" applyNumberFormat="1">
      <alignment vertical="top" wrapText="1"/>
    </xf>
    <xf numFmtId="165" fontId="21" fillId="0" borderId="1" xfId="1" applyFont="1" applyBorder="1" applyAlignment="1">
      <alignment vertical="top" wrapText="1"/>
    </xf>
    <xf numFmtId="168" fontId="12" fillId="2" borderId="1" xfId="0" applyNumberFormat="1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center" wrapText="1"/>
    </xf>
    <xf numFmtId="165" fontId="14" fillId="0" borderId="1" xfId="1" applyFont="1" applyFill="1" applyBorder="1" applyAlignment="1">
      <alignment horizontal="right" vertical="top" wrapText="1"/>
    </xf>
    <xf numFmtId="165" fontId="13" fillId="0" borderId="1" xfId="0" applyNumberFormat="1" applyFont="1" applyBorder="1" applyAlignment="1">
      <alignment horizontal="right" vertical="top" wrapText="1"/>
    </xf>
    <xf numFmtId="165" fontId="13" fillId="2" borderId="1" xfId="0" applyNumberFormat="1" applyFont="1" applyFill="1" applyBorder="1" applyAlignment="1">
      <alignment horizontal="right" vertical="top" wrapText="1"/>
    </xf>
    <xf numFmtId="165" fontId="14" fillId="2" borderId="1" xfId="1" applyFont="1" applyFill="1" applyBorder="1" applyAlignment="1">
      <alignment horizontal="right" vertical="top" wrapText="1"/>
    </xf>
    <xf numFmtId="165" fontId="11" fillId="2" borderId="1" xfId="1" applyFont="1" applyFill="1" applyBorder="1" applyAlignment="1">
      <alignment horizontal="right" vertical="top" wrapText="1"/>
    </xf>
    <xf numFmtId="4" fontId="15" fillId="2" borderId="1" xfId="0" applyNumberFormat="1" applyFont="1" applyFill="1" applyBorder="1">
      <alignment vertical="top" wrapText="1"/>
    </xf>
    <xf numFmtId="165" fontId="21" fillId="2" borderId="1" xfId="1" applyFont="1" applyFill="1" applyBorder="1" applyAlignment="1">
      <alignment vertical="top" wrapText="1"/>
    </xf>
    <xf numFmtId="165" fontId="11" fillId="2" borderId="1" xfId="1" applyFont="1" applyFill="1" applyBorder="1" applyAlignment="1">
      <alignment vertical="top" wrapText="1"/>
    </xf>
    <xf numFmtId="165" fontId="18" fillId="2" borderId="1" xfId="1" applyFont="1" applyFill="1" applyBorder="1" applyAlignment="1">
      <alignment vertical="top" wrapText="1"/>
    </xf>
    <xf numFmtId="165" fontId="16" fillId="2" borderId="1" xfId="1" applyFont="1" applyFill="1" applyBorder="1" applyAlignment="1">
      <alignment horizontal="justify"/>
    </xf>
    <xf numFmtId="165" fontId="22" fillId="2" borderId="1" xfId="1" quotePrefix="1" applyFont="1" applyFill="1" applyBorder="1" applyAlignment="1">
      <alignment horizontal="left" wrapText="1"/>
    </xf>
    <xf numFmtId="165" fontId="21" fillId="0" borderId="1" xfId="1" applyFont="1" applyBorder="1" applyAlignment="1">
      <alignment horizontal="center" vertical="top" wrapText="1"/>
    </xf>
    <xf numFmtId="4" fontId="20" fillId="0" borderId="1" xfId="0" applyNumberFormat="1" applyFont="1" applyBorder="1" applyAlignment="1">
      <alignment horizontal="center" vertical="top" wrapText="1"/>
    </xf>
    <xf numFmtId="165" fontId="11" fillId="0" borderId="1" xfId="1" applyFont="1" applyBorder="1" applyAlignment="1">
      <alignment horizontal="center" vertical="top" wrapText="1"/>
    </xf>
    <xf numFmtId="165" fontId="18" fillId="0" borderId="1" xfId="1" applyFont="1" applyBorder="1" applyAlignment="1">
      <alignment horizontal="center" vertical="top" wrapText="1"/>
    </xf>
    <xf numFmtId="165" fontId="16" fillId="0" borderId="1" xfId="1" applyFont="1" applyBorder="1" applyAlignment="1">
      <alignment horizontal="center" vertical="top"/>
    </xf>
    <xf numFmtId="165" fontId="22" fillId="0" borderId="1" xfId="1" quotePrefix="1" applyFont="1" applyBorder="1" applyAlignment="1">
      <alignment horizontal="center" vertical="top" wrapText="1"/>
    </xf>
    <xf numFmtId="0" fontId="8" fillId="0" borderId="4" xfId="0" applyFont="1" applyBorder="1">
      <alignment vertical="top" wrapText="1"/>
    </xf>
    <xf numFmtId="165" fontId="15" fillId="0" borderId="1" xfId="1" applyFont="1" applyBorder="1" applyAlignment="1">
      <alignment horizontal="center" vertical="top" wrapText="1"/>
    </xf>
    <xf numFmtId="165" fontId="15" fillId="2" borderId="1" xfId="1" applyFont="1" applyFill="1" applyBorder="1" applyAlignment="1">
      <alignment vertical="top" wrapText="1"/>
    </xf>
    <xf numFmtId="165" fontId="11" fillId="2" borderId="1" xfId="0" applyNumberFormat="1" applyFont="1" applyFill="1" applyBorder="1" applyAlignment="1">
      <alignment horizontal="right" vertical="top" wrapText="1"/>
    </xf>
    <xf numFmtId="165" fontId="13" fillId="2" borderId="1" xfId="1" applyFont="1" applyFill="1" applyBorder="1" applyAlignment="1">
      <alignment horizontal="right" vertical="top" wrapText="1"/>
    </xf>
    <xf numFmtId="4" fontId="11" fillId="2" borderId="1" xfId="0" applyNumberFormat="1" applyFont="1" applyFill="1" applyBorder="1" applyAlignment="1">
      <alignment horizontal="right" vertical="top" wrapText="1"/>
    </xf>
    <xf numFmtId="165" fontId="16" fillId="2" borderId="1" xfId="1" applyFont="1" applyFill="1" applyBorder="1" applyAlignment="1">
      <alignment horizontal="justify" vertical="top"/>
    </xf>
    <xf numFmtId="165" fontId="22" fillId="2" borderId="1" xfId="1" quotePrefix="1" applyFont="1" applyFill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165" fontId="11" fillId="3" borderId="1" xfId="1" applyFont="1" applyFill="1" applyBorder="1" applyAlignment="1">
      <alignment vertical="top" wrapText="1"/>
    </xf>
    <xf numFmtId="165" fontId="11" fillId="3" borderId="1" xfId="0" applyNumberFormat="1" applyFont="1" applyFill="1" applyBorder="1" applyAlignment="1">
      <alignment horizontal="right" vertical="top" wrapText="1"/>
    </xf>
    <xf numFmtId="165" fontId="2" fillId="0" borderId="0" xfId="1" applyFont="1" applyAlignment="1">
      <alignment vertical="top" wrapText="1"/>
    </xf>
    <xf numFmtId="4" fontId="15" fillId="3" borderId="1" xfId="0" applyNumberFormat="1" applyFont="1" applyFill="1" applyBorder="1">
      <alignment vertical="top" wrapText="1"/>
    </xf>
    <xf numFmtId="165" fontId="21" fillId="3" borderId="1" xfId="1" applyFont="1" applyFill="1" applyBorder="1" applyAlignment="1">
      <alignment vertical="top" wrapText="1"/>
    </xf>
    <xf numFmtId="165" fontId="13" fillId="3" borderId="1" xfId="0" applyNumberFormat="1" applyFont="1" applyFill="1" applyBorder="1" applyAlignment="1">
      <alignment horizontal="right" vertical="top" wrapText="1"/>
    </xf>
    <xf numFmtId="165" fontId="14" fillId="3" borderId="1" xfId="1" applyFont="1" applyFill="1" applyBorder="1" applyAlignment="1">
      <alignment horizontal="right" vertical="top" wrapText="1"/>
    </xf>
    <xf numFmtId="165" fontId="11" fillId="3" borderId="1" xfId="1" applyFont="1" applyFill="1" applyBorder="1" applyAlignment="1">
      <alignment horizontal="right" vertical="top" wrapText="1"/>
    </xf>
    <xf numFmtId="165" fontId="0" fillId="0" borderId="0" xfId="1" applyFont="1" applyAlignment="1">
      <alignment vertical="top" wrapText="1"/>
    </xf>
    <xf numFmtId="165" fontId="23" fillId="2" borderId="1" xfId="1" applyFont="1" applyFill="1" applyBorder="1" applyAlignment="1">
      <alignment vertical="top" wrapText="1"/>
    </xf>
    <xf numFmtId="0" fontId="0" fillId="0" borderId="0" xfId="0" applyAlignment="1">
      <alignment horizontal="right" wrapText="1"/>
    </xf>
    <xf numFmtId="0" fontId="15" fillId="0" borderId="1" xfId="0" applyFont="1" applyBorder="1">
      <alignment vertical="top" wrapText="1"/>
    </xf>
    <xf numFmtId="165" fontId="11" fillId="0" borderId="1" xfId="1" applyFont="1" applyBorder="1" applyAlignment="1">
      <alignment vertical="top" wrapText="1"/>
    </xf>
    <xf numFmtId="167" fontId="15" fillId="0" borderId="1" xfId="0" applyNumberFormat="1" applyFont="1" applyBorder="1">
      <alignment vertical="top" wrapText="1"/>
    </xf>
    <xf numFmtId="2" fontId="0" fillId="0" borderId="0" xfId="0" applyNumberFormat="1">
      <alignment vertical="top" wrapText="1"/>
    </xf>
    <xf numFmtId="165" fontId="24" fillId="2" borderId="1" xfId="1" applyFont="1" applyFill="1" applyBorder="1" applyAlignment="1">
      <alignment vertical="top" wrapText="1"/>
    </xf>
    <xf numFmtId="165" fontId="15" fillId="0" borderId="1" xfId="1" applyFont="1" applyBorder="1" applyAlignment="1">
      <alignment vertical="top" wrapText="1"/>
    </xf>
    <xf numFmtId="0" fontId="0" fillId="0" borderId="0" xfId="0" applyAlignment="1">
      <alignment horizontal="right" vertical="center" wrapText="1"/>
    </xf>
    <xf numFmtId="0" fontId="11" fillId="0" borderId="1" xfId="0" applyFont="1" applyBorder="1">
      <alignment vertical="top" wrapText="1"/>
    </xf>
    <xf numFmtId="0" fontId="7" fillId="0" borderId="0" xfId="0" applyFont="1" applyAlignment="1">
      <alignment horizontal="center" vertical="top" wrapText="1"/>
    </xf>
    <xf numFmtId="0" fontId="0" fillId="0" borderId="0" xfId="0" applyAlignment="1">
      <alignment horizontal="right" vertical="top" wrapText="1"/>
    </xf>
  </cellXfs>
  <cellStyles count="9">
    <cellStyle name="Обычный" xfId="0" builtinId="0"/>
    <cellStyle name="Обычный 2" xfId="7" xr:uid="{00000000-0005-0000-0000-000001000000}"/>
    <cellStyle name="Обычный 3" xfId="3" xr:uid="{00000000-0005-0000-0000-000002000000}"/>
    <cellStyle name="Обычный_форма 128" xfId="2" xr:uid="{00000000-0005-0000-0000-000003000000}"/>
    <cellStyle name="Тысячи [0]_Лист1" xfId="4" xr:uid="{00000000-0005-0000-0000-000004000000}"/>
    <cellStyle name="Тысячи_Лист1" xfId="5" xr:uid="{00000000-0005-0000-0000-000005000000}"/>
    <cellStyle name="Финансовый" xfId="1" builtinId="3"/>
    <cellStyle name="Финансовый 2" xfId="8" xr:uid="{00000000-0005-0000-0000-000007000000}"/>
    <cellStyle name="Финансовый 2 2" xfId="6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8"/>
  <sheetViews>
    <sheetView topLeftCell="A4" zoomScaleNormal="100" zoomScaleSheetLayoutView="100" workbookViewId="0">
      <selection activeCell="E9" sqref="E9"/>
    </sheetView>
  </sheetViews>
  <sheetFormatPr defaultRowHeight="12.75" x14ac:dyDescent="0.2"/>
  <cols>
    <col min="1" max="1" width="34.5" customWidth="1"/>
    <col min="2" max="2" width="62" customWidth="1"/>
    <col min="3" max="3" width="27.5" customWidth="1"/>
    <col min="4" max="4" width="27.1640625" customWidth="1"/>
    <col min="5" max="5" width="27.83203125" customWidth="1"/>
    <col min="6" max="6" width="29.33203125" customWidth="1"/>
    <col min="7" max="7" width="28.6640625" customWidth="1"/>
    <col min="8" max="8" width="19.6640625" customWidth="1"/>
    <col min="9" max="9" width="19.1640625" customWidth="1"/>
    <col min="10" max="10" width="19" customWidth="1"/>
  </cols>
  <sheetData>
    <row r="1" spans="1:10" ht="51" customHeight="1" x14ac:dyDescent="0.2">
      <c r="A1" t="s">
        <v>0</v>
      </c>
      <c r="F1" s="81" t="s">
        <v>119</v>
      </c>
      <c r="G1" s="81"/>
    </row>
    <row r="2" spans="1:10" ht="23.25" customHeight="1" x14ac:dyDescent="0.2">
      <c r="A2" s="80" t="s">
        <v>118</v>
      </c>
      <c r="B2" s="80"/>
      <c r="C2" s="80"/>
      <c r="D2" s="80"/>
      <c r="E2" s="80"/>
      <c r="F2" s="80"/>
    </row>
    <row r="3" spans="1:10" ht="21.6" customHeight="1" x14ac:dyDescent="0.2">
      <c r="A3" s="2" t="s">
        <v>0</v>
      </c>
      <c r="B3" s="2" t="s">
        <v>0</v>
      </c>
      <c r="C3" s="2"/>
      <c r="D3" s="2"/>
      <c r="E3" s="1"/>
      <c r="F3" s="1" t="s">
        <v>116</v>
      </c>
    </row>
    <row r="4" spans="1:10" ht="41.25" customHeight="1" x14ac:dyDescent="0.2">
      <c r="A4" s="5" t="s">
        <v>1</v>
      </c>
      <c r="B4" s="5" t="s">
        <v>2</v>
      </c>
      <c r="C4" s="5" t="s">
        <v>121</v>
      </c>
      <c r="D4" s="34" t="s">
        <v>122</v>
      </c>
      <c r="E4" s="5" t="s">
        <v>101</v>
      </c>
      <c r="F4" s="5" t="s">
        <v>114</v>
      </c>
      <c r="G4" s="5" t="s">
        <v>120</v>
      </c>
    </row>
    <row r="5" spans="1:10" ht="28.9" customHeight="1" x14ac:dyDescent="0.2">
      <c r="A5" s="6" t="s">
        <v>0</v>
      </c>
      <c r="B5" s="8" t="s">
        <v>3</v>
      </c>
      <c r="C5" s="19">
        <f>C6+C39</f>
        <v>310756323.13999999</v>
      </c>
      <c r="D5" s="33">
        <f>D6+D39</f>
        <v>317675749.63</v>
      </c>
      <c r="E5" s="19">
        <f>E6+E39</f>
        <v>320322069.38999999</v>
      </c>
      <c r="F5" s="19">
        <f>F6+F39</f>
        <v>330993671.45999998</v>
      </c>
      <c r="G5" s="19">
        <f>G6+G39</f>
        <v>343171472.82146794</v>
      </c>
    </row>
    <row r="6" spans="1:10" ht="18.75" customHeight="1" x14ac:dyDescent="0.2">
      <c r="A6" s="8" t="s">
        <v>0</v>
      </c>
      <c r="B6" s="18" t="s">
        <v>4</v>
      </c>
      <c r="C6" s="36">
        <f>C7+C17+C27+C36</f>
        <v>261989810</v>
      </c>
      <c r="D6" s="37">
        <f>D7+D17+D27+D36</f>
        <v>267223941.81</v>
      </c>
      <c r="E6" s="66">
        <f t="shared" ref="E6:G6" si="0">E7+E17+E27+E36</f>
        <v>273336580</v>
      </c>
      <c r="F6" s="66">
        <f t="shared" si="0"/>
        <v>284523340</v>
      </c>
      <c r="G6" s="66">
        <f t="shared" si="0"/>
        <v>296701141.36146796</v>
      </c>
    </row>
    <row r="7" spans="1:10" ht="18" customHeight="1" x14ac:dyDescent="0.2">
      <c r="A7" s="6" t="s">
        <v>5</v>
      </c>
      <c r="B7" s="9" t="s">
        <v>6</v>
      </c>
      <c r="C7" s="35">
        <f>C8</f>
        <v>228885900</v>
      </c>
      <c r="D7" s="38">
        <f>D8</f>
        <v>234120031.81</v>
      </c>
      <c r="E7" s="67">
        <f t="shared" ref="E7:G7" si="1">E8</f>
        <v>239053400</v>
      </c>
      <c r="F7" s="67">
        <f t="shared" si="1"/>
        <v>250248800</v>
      </c>
      <c r="G7" s="67">
        <f t="shared" si="1"/>
        <v>262426601.36146799</v>
      </c>
    </row>
    <row r="8" spans="1:10" ht="28.9" customHeight="1" x14ac:dyDescent="0.2">
      <c r="A8" s="6" t="s">
        <v>7</v>
      </c>
      <c r="B8" s="8" t="s">
        <v>8</v>
      </c>
      <c r="C8" s="11">
        <f>C9+C10+C11+C12+C13+C14+C15+C16</f>
        <v>228885900</v>
      </c>
      <c r="D8" s="39">
        <f>D9+D10+D11+D12+D13+D14+D15+D16</f>
        <v>234120031.81</v>
      </c>
      <c r="E8" s="68">
        <f t="shared" ref="E8:G8" si="2">E9+E10+E11+E12+E13+E14+E15+E16</f>
        <v>239053400</v>
      </c>
      <c r="F8" s="68">
        <f t="shared" si="2"/>
        <v>250248800</v>
      </c>
      <c r="G8" s="68">
        <f t="shared" si="2"/>
        <v>262426601.36146799</v>
      </c>
    </row>
    <row r="9" spans="1:10" ht="68.25" customHeight="1" x14ac:dyDescent="0.2">
      <c r="A9" s="3" t="s">
        <v>91</v>
      </c>
      <c r="B9" s="20" t="s">
        <v>87</v>
      </c>
      <c r="C9" s="12">
        <v>127500000</v>
      </c>
      <c r="D9" s="40">
        <v>125000000</v>
      </c>
      <c r="E9" s="64">
        <f>125000000+4933368.19</f>
        <v>129933368.19</v>
      </c>
      <c r="F9" s="28">
        <f>E9*7%+E9-5538338</f>
        <v>133490365.96329999</v>
      </c>
      <c r="G9" s="28">
        <f>F9*1.03</f>
        <v>137495076.94219899</v>
      </c>
      <c r="H9" s="63"/>
      <c r="I9" s="63"/>
      <c r="J9" s="63"/>
    </row>
    <row r="10" spans="1:10" ht="99.75" customHeight="1" x14ac:dyDescent="0.2">
      <c r="A10" s="3" t="s">
        <v>92</v>
      </c>
      <c r="B10" s="21" t="s">
        <v>89</v>
      </c>
      <c r="C10" s="32">
        <v>110000</v>
      </c>
      <c r="D10" s="41">
        <v>333002.38</v>
      </c>
      <c r="E10" s="65">
        <v>333002.38</v>
      </c>
      <c r="F10" s="28">
        <f t="shared" ref="F10:G10" si="3">E10*7%+E10</f>
        <v>356312.5466</v>
      </c>
      <c r="G10" s="28">
        <f t="shared" si="3"/>
        <v>381254.42486199999</v>
      </c>
      <c r="H10" s="7"/>
      <c r="I10" s="7"/>
    </row>
    <row r="11" spans="1:10" ht="29.25" customHeight="1" x14ac:dyDescent="0.2">
      <c r="A11" s="3" t="s">
        <v>93</v>
      </c>
      <c r="B11" s="21" t="s">
        <v>90</v>
      </c>
      <c r="C11" s="32">
        <v>561400</v>
      </c>
      <c r="D11" s="41">
        <v>1271137.8700000001</v>
      </c>
      <c r="E11" s="65">
        <v>1271137.8700000001</v>
      </c>
      <c r="F11" s="28">
        <f t="shared" ref="F11:G11" si="4">E11*7%+E11</f>
        <v>1360117.5209000001</v>
      </c>
      <c r="G11" s="28">
        <f t="shared" si="4"/>
        <v>1455325.7473630002</v>
      </c>
      <c r="I11" s="7"/>
    </row>
    <row r="12" spans="1:10" ht="92.25" customHeight="1" x14ac:dyDescent="0.2">
      <c r="A12" s="3" t="s">
        <v>94</v>
      </c>
      <c r="B12" s="22" t="s">
        <v>88</v>
      </c>
      <c r="C12" s="32">
        <v>300000</v>
      </c>
      <c r="D12" s="41">
        <v>464601.96</v>
      </c>
      <c r="E12" s="65">
        <v>464601.96</v>
      </c>
      <c r="F12" s="28">
        <f t="shared" ref="F12:G12" si="5">E12*7%+E12</f>
        <v>497124.09720000002</v>
      </c>
      <c r="G12" s="28">
        <f t="shared" si="5"/>
        <v>531922.78400400002</v>
      </c>
    </row>
    <row r="13" spans="1:10" ht="92.25" customHeight="1" x14ac:dyDescent="0.2">
      <c r="A13" s="3" t="s">
        <v>124</v>
      </c>
      <c r="B13" s="21" t="s">
        <v>123</v>
      </c>
      <c r="C13" s="46">
        <v>30000</v>
      </c>
      <c r="D13" s="41">
        <v>35605.9</v>
      </c>
      <c r="E13" s="65">
        <v>35605.9</v>
      </c>
      <c r="F13" s="28">
        <f t="shared" ref="F13:G13" si="6">E13*7%+E13</f>
        <v>38098.313000000002</v>
      </c>
      <c r="G13" s="28">
        <f t="shared" si="6"/>
        <v>40765.194910000006</v>
      </c>
    </row>
    <row r="14" spans="1:10" ht="92.25" customHeight="1" x14ac:dyDescent="0.2">
      <c r="A14" s="3" t="s">
        <v>126</v>
      </c>
      <c r="B14" s="21" t="s">
        <v>125</v>
      </c>
      <c r="C14" s="47">
        <v>150000</v>
      </c>
      <c r="D14" s="41">
        <v>241123</v>
      </c>
      <c r="E14" s="65">
        <v>241123</v>
      </c>
      <c r="F14" s="28">
        <f t="shared" ref="F14:G14" si="7">E14*7%+E14</f>
        <v>258001.61</v>
      </c>
      <c r="G14" s="28">
        <f t="shared" si="7"/>
        <v>276061.72269999998</v>
      </c>
    </row>
    <row r="15" spans="1:10" ht="79.5" customHeight="1" x14ac:dyDescent="0.2">
      <c r="A15" s="3" t="s">
        <v>127</v>
      </c>
      <c r="B15" s="21" t="s">
        <v>129</v>
      </c>
      <c r="C15" s="47">
        <v>100000000</v>
      </c>
      <c r="D15" s="41">
        <v>106493065</v>
      </c>
      <c r="E15" s="65">
        <v>106493065</v>
      </c>
      <c r="F15" s="28">
        <f t="shared" ref="F15:G15" si="8">E15*7%+E15</f>
        <v>113947579.55</v>
      </c>
      <c r="G15" s="28">
        <f t="shared" si="8"/>
        <v>121923910.11849999</v>
      </c>
    </row>
    <row r="16" spans="1:10" ht="75" customHeight="1" x14ac:dyDescent="0.2">
      <c r="A16" s="3" t="s">
        <v>128</v>
      </c>
      <c r="B16" s="21" t="s">
        <v>130</v>
      </c>
      <c r="C16" s="47">
        <v>234500</v>
      </c>
      <c r="D16" s="41">
        <v>281495.7</v>
      </c>
      <c r="E16" s="65">
        <v>281495.7</v>
      </c>
      <c r="F16" s="28">
        <f t="shared" ref="F16:G16" si="9">E16*7%+E16</f>
        <v>301200.39900000003</v>
      </c>
      <c r="G16" s="28">
        <f t="shared" si="9"/>
        <v>322284.42693000002</v>
      </c>
    </row>
    <row r="17" spans="1:8" ht="44.25" customHeight="1" x14ac:dyDescent="0.2">
      <c r="A17" s="6" t="s">
        <v>9</v>
      </c>
      <c r="B17" s="8" t="s">
        <v>10</v>
      </c>
      <c r="C17" s="11">
        <f t="shared" ref="C17:D17" si="10">C18</f>
        <v>1136780</v>
      </c>
      <c r="D17" s="39">
        <f t="shared" si="10"/>
        <v>1136780</v>
      </c>
      <c r="E17" s="11">
        <f>E18</f>
        <v>1136780</v>
      </c>
      <c r="F17" s="11">
        <f>F18</f>
        <v>1128140</v>
      </c>
      <c r="G17" s="11">
        <f>G18</f>
        <v>1128140</v>
      </c>
    </row>
    <row r="18" spans="1:8" ht="39.75" customHeight="1" x14ac:dyDescent="0.2">
      <c r="A18" s="3" t="s">
        <v>107</v>
      </c>
      <c r="B18" s="4" t="s">
        <v>10</v>
      </c>
      <c r="C18" s="12">
        <f t="shared" ref="C18:D18" si="11">C19+C20+C21+C22</f>
        <v>1136780</v>
      </c>
      <c r="D18" s="40">
        <f t="shared" si="11"/>
        <v>1136780</v>
      </c>
      <c r="E18" s="12">
        <f>E19+E20+E21+E22</f>
        <v>1136780</v>
      </c>
      <c r="F18" s="12">
        <f>F19+F20+F21+F22</f>
        <v>1128140</v>
      </c>
      <c r="G18" s="12">
        <f>G19+G20+G21+G22</f>
        <v>1128140</v>
      </c>
    </row>
    <row r="19" spans="1:8" ht="57" customHeight="1" x14ac:dyDescent="0.2">
      <c r="A19" s="3" t="s">
        <v>108</v>
      </c>
      <c r="B19" s="4" t="s">
        <v>64</v>
      </c>
      <c r="C19" s="49">
        <v>594560</v>
      </c>
      <c r="D19" s="43">
        <v>594560</v>
      </c>
      <c r="E19" s="12">
        <v>594560</v>
      </c>
      <c r="F19" s="27">
        <v>591930</v>
      </c>
      <c r="G19" s="27">
        <v>591930</v>
      </c>
    </row>
    <row r="20" spans="1:8" ht="69.75" customHeight="1" x14ac:dyDescent="0.2">
      <c r="A20" s="3" t="s">
        <v>109</v>
      </c>
      <c r="B20" s="4" t="s">
        <v>65</v>
      </c>
      <c r="C20" s="49">
        <v>2680</v>
      </c>
      <c r="D20" s="43">
        <v>2680</v>
      </c>
      <c r="E20" s="12">
        <v>2680</v>
      </c>
      <c r="F20" s="27">
        <v>2740</v>
      </c>
      <c r="G20" s="27">
        <v>2740</v>
      </c>
    </row>
    <row r="21" spans="1:8" ht="62.25" customHeight="1" x14ac:dyDescent="0.2">
      <c r="A21" s="3" t="s">
        <v>110</v>
      </c>
      <c r="B21" s="23" t="s">
        <v>66</v>
      </c>
      <c r="C21" s="50">
        <v>600440</v>
      </c>
      <c r="D21" s="58">
        <v>600440</v>
      </c>
      <c r="E21" s="12">
        <v>600440</v>
      </c>
      <c r="F21" s="27">
        <v>594370</v>
      </c>
      <c r="G21" s="27">
        <v>594370</v>
      </c>
    </row>
    <row r="22" spans="1:8" ht="62.25" customHeight="1" x14ac:dyDescent="0.2">
      <c r="A22" s="3" t="s">
        <v>111</v>
      </c>
      <c r="B22" s="23" t="s">
        <v>67</v>
      </c>
      <c r="C22" s="50">
        <v>-60900</v>
      </c>
      <c r="D22" s="58">
        <v>-60900</v>
      </c>
      <c r="E22" s="12">
        <v>-60900</v>
      </c>
      <c r="F22" s="12">
        <v>-60900</v>
      </c>
      <c r="G22" s="12">
        <v>-60900</v>
      </c>
    </row>
    <row r="23" spans="1:8" ht="52.5" hidden="1" customHeight="1" x14ac:dyDescent="0.2">
      <c r="A23" s="3" t="s">
        <v>97</v>
      </c>
      <c r="B23" s="4" t="s">
        <v>64</v>
      </c>
      <c r="C23" s="49"/>
      <c r="D23" s="43"/>
      <c r="E23" s="12"/>
      <c r="F23" s="4"/>
      <c r="G23" s="4"/>
    </row>
    <row r="24" spans="1:8" ht="52.5" hidden="1" customHeight="1" x14ac:dyDescent="0.2">
      <c r="A24" s="3" t="s">
        <v>98</v>
      </c>
      <c r="B24" s="4" t="s">
        <v>65</v>
      </c>
      <c r="C24" s="49"/>
      <c r="D24" s="43"/>
      <c r="E24" s="12"/>
      <c r="F24" s="4"/>
      <c r="G24" s="4"/>
    </row>
    <row r="25" spans="1:8" ht="52.5" hidden="1" customHeight="1" x14ac:dyDescent="0.3">
      <c r="A25" s="3" t="s">
        <v>99</v>
      </c>
      <c r="B25" s="23" t="s">
        <v>66</v>
      </c>
      <c r="C25" s="50"/>
      <c r="D25" s="44"/>
      <c r="E25" s="12"/>
      <c r="F25" s="4"/>
      <c r="G25" s="4"/>
    </row>
    <row r="26" spans="1:8" ht="52.5" hidden="1" customHeight="1" x14ac:dyDescent="0.3">
      <c r="A26" s="3" t="s">
        <v>100</v>
      </c>
      <c r="B26" s="23" t="s">
        <v>67</v>
      </c>
      <c r="C26" s="50"/>
      <c r="D26" s="44"/>
      <c r="E26" s="12"/>
      <c r="F26" s="4"/>
      <c r="G26" s="4"/>
    </row>
    <row r="27" spans="1:8" ht="21" customHeight="1" x14ac:dyDescent="0.2">
      <c r="A27" s="6" t="s">
        <v>11</v>
      </c>
      <c r="B27" s="8" t="s">
        <v>12</v>
      </c>
      <c r="C27" s="13">
        <f t="shared" ref="C27:D27" si="12">C28+C31</f>
        <v>31967130</v>
      </c>
      <c r="D27" s="55">
        <f t="shared" si="12"/>
        <v>31967130</v>
      </c>
      <c r="E27" s="13">
        <f>E28+E31</f>
        <v>33146400</v>
      </c>
      <c r="F27" s="13">
        <f>F28+F31</f>
        <v>33146400</v>
      </c>
      <c r="G27" s="13">
        <f>G28+G31</f>
        <v>33146400</v>
      </c>
    </row>
    <row r="28" spans="1:8" ht="18.75" customHeight="1" x14ac:dyDescent="0.2">
      <c r="A28" s="6" t="s">
        <v>13</v>
      </c>
      <c r="B28" s="8" t="s">
        <v>14</v>
      </c>
      <c r="C28" s="11">
        <f t="shared" ref="C28:D28" si="13">C29+C30</f>
        <v>2268000</v>
      </c>
      <c r="D28" s="39">
        <f t="shared" si="13"/>
        <v>2268000</v>
      </c>
      <c r="E28" s="11">
        <f>E29+E30</f>
        <v>2429000</v>
      </c>
      <c r="F28" s="11">
        <f>F29+F30</f>
        <v>2429000</v>
      </c>
      <c r="G28" s="11">
        <f>G29+G30</f>
        <v>2429000</v>
      </c>
    </row>
    <row r="29" spans="1:8" ht="41.25" customHeight="1" x14ac:dyDescent="0.2">
      <c r="A29" s="3" t="s">
        <v>113</v>
      </c>
      <c r="B29" s="4" t="s">
        <v>15</v>
      </c>
      <c r="C29" s="49">
        <v>2268000</v>
      </c>
      <c r="D29" s="43">
        <v>2268000</v>
      </c>
      <c r="E29" s="12">
        <v>2429000</v>
      </c>
      <c r="F29" s="12">
        <v>2429000</v>
      </c>
      <c r="G29" s="12">
        <v>2429000</v>
      </c>
    </row>
    <row r="30" spans="1:8" ht="59.25" customHeight="1" x14ac:dyDescent="0.3">
      <c r="A30" s="3" t="s">
        <v>68</v>
      </c>
      <c r="B30" s="24" t="s">
        <v>69</v>
      </c>
      <c r="C30" s="51"/>
      <c r="D30" s="45"/>
      <c r="E30" s="12"/>
      <c r="F30" s="12"/>
      <c r="G30" s="12"/>
    </row>
    <row r="31" spans="1:8" ht="21" customHeight="1" x14ac:dyDescent="0.2">
      <c r="A31" s="6" t="s">
        <v>16</v>
      </c>
      <c r="B31" s="8" t="s">
        <v>17</v>
      </c>
      <c r="C31" s="11">
        <f t="shared" ref="C31:D31" si="14">C32+C33+C35+C34</f>
        <v>29699130</v>
      </c>
      <c r="D31" s="39">
        <f t="shared" si="14"/>
        <v>29699130</v>
      </c>
      <c r="E31" s="11">
        <f>E32+E33+E35+E34</f>
        <v>30717400</v>
      </c>
      <c r="F31" s="11">
        <f>F32+F33+F35+F34</f>
        <v>30717400</v>
      </c>
      <c r="G31" s="11">
        <f>G32+G33+G35+G34</f>
        <v>30717400</v>
      </c>
    </row>
    <row r="32" spans="1:8" ht="30.75" customHeight="1" x14ac:dyDescent="0.2">
      <c r="A32" s="3" t="s">
        <v>95</v>
      </c>
      <c r="B32" s="4" t="s">
        <v>18</v>
      </c>
      <c r="C32" s="49">
        <v>26857310</v>
      </c>
      <c r="D32" s="43">
        <v>26857310</v>
      </c>
      <c r="E32" s="14">
        <v>27234100</v>
      </c>
      <c r="F32" s="14">
        <v>27234100</v>
      </c>
      <c r="G32" s="14">
        <v>27234100</v>
      </c>
      <c r="H32" s="31"/>
    </row>
    <row r="33" spans="1:7" ht="43.5" customHeight="1" x14ac:dyDescent="0.3">
      <c r="A33" s="3" t="s">
        <v>70</v>
      </c>
      <c r="B33" s="24" t="s">
        <v>71</v>
      </c>
      <c r="C33" s="51"/>
      <c r="D33" s="45"/>
      <c r="E33" s="15"/>
      <c r="F33" s="15"/>
      <c r="G33" s="15"/>
    </row>
    <row r="34" spans="1:7" ht="53.25" customHeight="1" x14ac:dyDescent="0.2">
      <c r="A34" s="3" t="s">
        <v>72</v>
      </c>
      <c r="B34" s="24" t="s">
        <v>73</v>
      </c>
      <c r="C34" s="51">
        <v>2841820</v>
      </c>
      <c r="D34" s="59">
        <v>2841820</v>
      </c>
      <c r="E34" s="14">
        <v>3483300</v>
      </c>
      <c r="F34" s="14">
        <v>3483300</v>
      </c>
      <c r="G34" s="14">
        <v>3483300</v>
      </c>
    </row>
    <row r="35" spans="1:7" ht="41.25" customHeight="1" x14ac:dyDescent="0.3">
      <c r="A35" s="3" t="s">
        <v>74</v>
      </c>
      <c r="B35" s="24" t="s">
        <v>75</v>
      </c>
      <c r="C35" s="51"/>
      <c r="D35" s="45"/>
      <c r="E35" s="15"/>
      <c r="F35" s="4"/>
      <c r="G35" s="4"/>
    </row>
    <row r="36" spans="1:7" ht="18.75" customHeight="1" x14ac:dyDescent="0.2">
      <c r="A36" s="6" t="s">
        <v>19</v>
      </c>
      <c r="B36" s="8" t="s">
        <v>20</v>
      </c>
      <c r="C36" s="11">
        <f t="shared" ref="C36:C37" si="15">C37</f>
        <v>0</v>
      </c>
      <c r="D36" s="39">
        <f t="shared" ref="D36:D37" si="16">D37</f>
        <v>0</v>
      </c>
      <c r="E36" s="11">
        <f t="shared" ref="E36:G37" si="17">E37</f>
        <v>0</v>
      </c>
      <c r="F36" s="11">
        <f t="shared" si="17"/>
        <v>0</v>
      </c>
      <c r="G36" s="11">
        <f t="shared" si="17"/>
        <v>0</v>
      </c>
    </row>
    <row r="37" spans="1:7" ht="29.25" customHeight="1" x14ac:dyDescent="0.2">
      <c r="A37" s="6" t="s">
        <v>21</v>
      </c>
      <c r="B37" s="8" t="s">
        <v>22</v>
      </c>
      <c r="C37" s="11">
        <f t="shared" si="15"/>
        <v>0</v>
      </c>
      <c r="D37" s="39">
        <f t="shared" si="16"/>
        <v>0</v>
      </c>
      <c r="E37" s="11">
        <f t="shared" si="17"/>
        <v>0</v>
      </c>
      <c r="F37" s="11">
        <f t="shared" si="17"/>
        <v>0</v>
      </c>
      <c r="G37" s="11">
        <f t="shared" si="17"/>
        <v>0</v>
      </c>
    </row>
    <row r="38" spans="1:7" ht="68.25" customHeight="1" x14ac:dyDescent="0.2">
      <c r="A38" s="3" t="s">
        <v>23</v>
      </c>
      <c r="B38" s="4" t="s">
        <v>24</v>
      </c>
      <c r="C38" s="49"/>
      <c r="D38" s="43"/>
      <c r="E38" s="12"/>
      <c r="F38" s="4"/>
      <c r="G38" s="4"/>
    </row>
    <row r="39" spans="1:7" ht="21" customHeight="1" x14ac:dyDescent="0.2">
      <c r="A39" s="8" t="s">
        <v>0</v>
      </c>
      <c r="B39" s="18" t="s">
        <v>25</v>
      </c>
      <c r="C39" s="36">
        <f>C40+C49+C52+C61+C58+C59+C60</f>
        <v>48766513.140000001</v>
      </c>
      <c r="D39" s="37">
        <f t="shared" ref="D39:G39" si="18">D40+D49+D52+D61+D58+D59+D60</f>
        <v>50451807.82</v>
      </c>
      <c r="E39" s="36">
        <f t="shared" si="18"/>
        <v>46985489.390000001</v>
      </c>
      <c r="F39" s="36">
        <f t="shared" si="18"/>
        <v>46470331.460000001</v>
      </c>
      <c r="G39" s="36">
        <f t="shared" si="18"/>
        <v>46470331.460000001</v>
      </c>
    </row>
    <row r="40" spans="1:7" ht="43.5" customHeight="1" x14ac:dyDescent="0.2">
      <c r="A40" s="6" t="s">
        <v>26</v>
      </c>
      <c r="B40" s="8" t="s">
        <v>27</v>
      </c>
      <c r="C40" s="13">
        <f t="shared" ref="C40:D40" si="19">C41+C45</f>
        <v>27254417.93</v>
      </c>
      <c r="D40" s="55">
        <f t="shared" si="19"/>
        <v>28466697.93</v>
      </c>
      <c r="E40" s="13">
        <f>E41+E45</f>
        <v>28432157.93</v>
      </c>
      <c r="F40" s="13">
        <f>F41+F45</f>
        <v>27917000</v>
      </c>
      <c r="G40" s="13">
        <f>G41+G45</f>
        <v>27917000</v>
      </c>
    </row>
    <row r="41" spans="1:7" ht="67.5" customHeight="1" x14ac:dyDescent="0.2">
      <c r="A41" s="6" t="s">
        <v>28</v>
      </c>
      <c r="B41" s="8" t="s">
        <v>29</v>
      </c>
      <c r="C41" s="16">
        <f>C42+C43+C44+C48</f>
        <v>22216370</v>
      </c>
      <c r="D41" s="57">
        <f t="shared" ref="D41" si="20">D42+D43+D44+D48</f>
        <v>23406540</v>
      </c>
      <c r="E41" s="16">
        <f>E42+E43+E44+E48</f>
        <v>23242000</v>
      </c>
      <c r="F41" s="16">
        <f>F42+F43+F44+F48</f>
        <v>23242000</v>
      </c>
      <c r="G41" s="16">
        <f>G42+G43+G44+G48</f>
        <v>23242000</v>
      </c>
    </row>
    <row r="42" spans="1:7" ht="65.25" customHeight="1" x14ac:dyDescent="0.2">
      <c r="A42" s="3" t="s">
        <v>30</v>
      </c>
      <c r="B42" s="4" t="s">
        <v>31</v>
      </c>
      <c r="C42" s="49">
        <v>10800000</v>
      </c>
      <c r="D42" s="43">
        <v>10800000</v>
      </c>
      <c r="E42" s="12">
        <v>10800000</v>
      </c>
      <c r="F42" s="12">
        <v>10800000</v>
      </c>
      <c r="G42" s="12">
        <v>10800000</v>
      </c>
    </row>
    <row r="43" spans="1:7" ht="66.75" customHeight="1" x14ac:dyDescent="0.2">
      <c r="A43" s="3" t="s">
        <v>32</v>
      </c>
      <c r="B43" s="4" t="s">
        <v>33</v>
      </c>
      <c r="C43" s="49">
        <v>680240</v>
      </c>
      <c r="D43" s="43">
        <v>670000</v>
      </c>
      <c r="E43" s="17">
        <v>512000</v>
      </c>
      <c r="F43" s="17">
        <v>512000</v>
      </c>
      <c r="G43" s="17">
        <v>512000</v>
      </c>
    </row>
    <row r="44" spans="1:7" ht="41.25" customHeight="1" x14ac:dyDescent="0.2">
      <c r="A44" s="3" t="s">
        <v>85</v>
      </c>
      <c r="B44" s="4" t="s">
        <v>86</v>
      </c>
      <c r="C44" s="49">
        <v>10605530</v>
      </c>
      <c r="D44" s="43">
        <v>11804540</v>
      </c>
      <c r="E44" s="64">
        <v>11800000</v>
      </c>
      <c r="F44" s="12">
        <v>11800000</v>
      </c>
      <c r="G44" s="12">
        <v>11800000</v>
      </c>
    </row>
    <row r="45" spans="1:7" ht="69.75" customHeight="1" x14ac:dyDescent="0.2">
      <c r="A45" s="6" t="s">
        <v>34</v>
      </c>
      <c r="B45" s="8" t="s">
        <v>35</v>
      </c>
      <c r="C45" s="16">
        <f>C46+C47</f>
        <v>5038047.93</v>
      </c>
      <c r="D45" s="57">
        <f t="shared" ref="D45" si="21">D46+D47</f>
        <v>5060157.93</v>
      </c>
      <c r="E45" s="16">
        <f>E46+E47</f>
        <v>5190157.93</v>
      </c>
      <c r="F45" s="16">
        <f>F46+F47</f>
        <v>4675000</v>
      </c>
      <c r="G45" s="16">
        <f>G46+G47</f>
        <v>4675000</v>
      </c>
    </row>
    <row r="46" spans="1:7" ht="66.75" customHeight="1" x14ac:dyDescent="0.2">
      <c r="A46" s="3" t="s">
        <v>36</v>
      </c>
      <c r="B46" s="4" t="s">
        <v>37</v>
      </c>
      <c r="C46" s="49">
        <v>4522890</v>
      </c>
      <c r="D46" s="43">
        <v>4545000</v>
      </c>
      <c r="E46" s="12">
        <v>4675000</v>
      </c>
      <c r="F46" s="12">
        <v>4675000</v>
      </c>
      <c r="G46" s="12">
        <v>4675000</v>
      </c>
    </row>
    <row r="47" spans="1:7" ht="27" customHeight="1" x14ac:dyDescent="0.2">
      <c r="A47" s="10" t="s">
        <v>82</v>
      </c>
      <c r="B47" s="52" t="s">
        <v>84</v>
      </c>
      <c r="C47" s="53">
        <v>515157.93</v>
      </c>
      <c r="D47" s="54">
        <v>515157.93</v>
      </c>
      <c r="E47" s="12">
        <v>515157.93</v>
      </c>
      <c r="F47" s="26">
        <v>0</v>
      </c>
      <c r="G47" s="26">
        <v>0</v>
      </c>
    </row>
    <row r="48" spans="1:7" ht="81" customHeight="1" x14ac:dyDescent="0.2">
      <c r="A48" s="10" t="s">
        <v>117</v>
      </c>
      <c r="B48" s="30" t="s">
        <v>115</v>
      </c>
      <c r="C48" s="53">
        <v>130600</v>
      </c>
      <c r="D48" s="54">
        <v>132000</v>
      </c>
      <c r="E48" s="17">
        <v>130000</v>
      </c>
      <c r="F48" s="17">
        <v>130000</v>
      </c>
      <c r="G48" s="17">
        <v>130000</v>
      </c>
    </row>
    <row r="49" spans="1:7" ht="26.25" customHeight="1" x14ac:dyDescent="0.2">
      <c r="A49" s="6" t="s">
        <v>38</v>
      </c>
      <c r="B49" s="8" t="s">
        <v>39</v>
      </c>
      <c r="C49" s="11">
        <f t="shared" ref="C49:C50" si="22">C50</f>
        <v>20130153.140000001</v>
      </c>
      <c r="D49" s="39">
        <f t="shared" ref="D49:D50" si="23">D50</f>
        <v>20000000</v>
      </c>
      <c r="E49" s="11">
        <f t="shared" ref="E49:G50" si="24">E50</f>
        <v>17900000</v>
      </c>
      <c r="F49" s="11">
        <f t="shared" si="24"/>
        <v>17900000</v>
      </c>
      <c r="G49" s="11">
        <f t="shared" si="24"/>
        <v>17900000</v>
      </c>
    </row>
    <row r="50" spans="1:7" ht="16.5" customHeight="1" x14ac:dyDescent="0.2">
      <c r="A50" s="6" t="s">
        <v>40</v>
      </c>
      <c r="B50" s="8" t="s">
        <v>41</v>
      </c>
      <c r="C50" s="11">
        <f t="shared" si="22"/>
        <v>20130153.140000001</v>
      </c>
      <c r="D50" s="39">
        <f t="shared" si="23"/>
        <v>20000000</v>
      </c>
      <c r="E50" s="11">
        <f t="shared" si="24"/>
        <v>17900000</v>
      </c>
      <c r="F50" s="11">
        <f t="shared" si="24"/>
        <v>17900000</v>
      </c>
      <c r="G50" s="11">
        <f t="shared" si="24"/>
        <v>17900000</v>
      </c>
    </row>
    <row r="51" spans="1:7" ht="28.9" customHeight="1" x14ac:dyDescent="0.2">
      <c r="A51" s="3" t="s">
        <v>42</v>
      </c>
      <c r="B51" s="4" t="s">
        <v>43</v>
      </c>
      <c r="C51" s="49">
        <v>20130153.140000001</v>
      </c>
      <c r="D51" s="43">
        <v>20000000</v>
      </c>
      <c r="E51" s="12">
        <v>17900000</v>
      </c>
      <c r="F51" s="12">
        <v>17900000</v>
      </c>
      <c r="G51" s="12">
        <v>17900000</v>
      </c>
    </row>
    <row r="52" spans="1:7" ht="29.25" customHeight="1" x14ac:dyDescent="0.2">
      <c r="A52" s="6" t="s">
        <v>44</v>
      </c>
      <c r="B52" s="8" t="s">
        <v>45</v>
      </c>
      <c r="C52" s="11">
        <f>C54+C53+C56</f>
        <v>653331.46</v>
      </c>
      <c r="D52" s="39">
        <f>D54+D53+D56</f>
        <v>1203331.46</v>
      </c>
      <c r="E52" s="11">
        <f>E54+E53+E56</f>
        <v>653331.46</v>
      </c>
      <c r="F52" s="11">
        <f>F54+F53+F56</f>
        <v>653331.46</v>
      </c>
      <c r="G52" s="11">
        <f>G54+G53+G56</f>
        <v>653331.46</v>
      </c>
    </row>
    <row r="53" spans="1:7" ht="29.25" customHeight="1" x14ac:dyDescent="0.2">
      <c r="A53" s="3" t="s">
        <v>102</v>
      </c>
      <c r="B53" s="8" t="s">
        <v>103</v>
      </c>
      <c r="C53" s="48"/>
      <c r="D53" s="42"/>
      <c r="E53" s="11">
        <v>0</v>
      </c>
      <c r="F53" s="11">
        <v>0</v>
      </c>
      <c r="G53" s="11">
        <v>0</v>
      </c>
    </row>
    <row r="54" spans="1:7" ht="57" customHeight="1" x14ac:dyDescent="0.2">
      <c r="A54" s="6" t="s">
        <v>46</v>
      </c>
      <c r="B54" s="8" t="s">
        <v>47</v>
      </c>
      <c r="C54" s="11">
        <f>C55+C57</f>
        <v>653331.46</v>
      </c>
      <c r="D54" s="39">
        <f t="shared" ref="D54:G54" si="25">D55+D57</f>
        <v>653331.46</v>
      </c>
      <c r="E54" s="11">
        <f t="shared" si="25"/>
        <v>653331.46</v>
      </c>
      <c r="F54" s="11">
        <f t="shared" si="25"/>
        <v>653331.46</v>
      </c>
      <c r="G54" s="11">
        <f t="shared" si="25"/>
        <v>653331.46</v>
      </c>
    </row>
    <row r="55" spans="1:7" ht="44.25" customHeight="1" x14ac:dyDescent="0.2">
      <c r="A55" s="3" t="s">
        <v>48</v>
      </c>
      <c r="B55" s="4" t="s">
        <v>49</v>
      </c>
      <c r="C55" s="49">
        <v>420000</v>
      </c>
      <c r="D55" s="43">
        <v>420000</v>
      </c>
      <c r="E55" s="12">
        <v>420000</v>
      </c>
      <c r="F55" s="12">
        <v>420000</v>
      </c>
      <c r="G55" s="12">
        <v>420000</v>
      </c>
    </row>
    <row r="56" spans="1:7" ht="28.5" customHeight="1" x14ac:dyDescent="0.2">
      <c r="A56" s="3" t="s">
        <v>104</v>
      </c>
      <c r="B56" s="4" t="s">
        <v>105</v>
      </c>
      <c r="C56" s="49"/>
      <c r="D56" s="43">
        <v>550000</v>
      </c>
      <c r="E56" s="12">
        <v>0</v>
      </c>
      <c r="F56" s="29">
        <v>0</v>
      </c>
      <c r="G56" s="29">
        <v>0</v>
      </c>
    </row>
    <row r="57" spans="1:7" ht="28.5" customHeight="1" x14ac:dyDescent="0.2">
      <c r="A57" s="3" t="s">
        <v>131</v>
      </c>
      <c r="B57" s="4" t="s">
        <v>132</v>
      </c>
      <c r="C57" s="49">
        <v>233331.46</v>
      </c>
      <c r="D57" s="43">
        <v>233331.46</v>
      </c>
      <c r="E57" s="12">
        <v>233331.46</v>
      </c>
      <c r="F57" s="12">
        <v>233331.46</v>
      </c>
      <c r="G57" s="12">
        <v>233331.46</v>
      </c>
    </row>
    <row r="58" spans="1:7" ht="28.5" customHeight="1" x14ac:dyDescent="0.2">
      <c r="A58" s="3" t="s">
        <v>133</v>
      </c>
      <c r="B58" s="60" t="s">
        <v>134</v>
      </c>
      <c r="C58" s="49">
        <v>492700</v>
      </c>
      <c r="D58" s="43">
        <v>550949.46</v>
      </c>
      <c r="E58" s="12"/>
      <c r="F58" s="29"/>
      <c r="G58" s="29"/>
    </row>
    <row r="59" spans="1:7" ht="28.5" customHeight="1" x14ac:dyDescent="0.2">
      <c r="A59" s="3" t="s">
        <v>135</v>
      </c>
      <c r="B59" s="60" t="s">
        <v>136</v>
      </c>
      <c r="C59" s="49">
        <v>235910.61</v>
      </c>
      <c r="D59" s="43">
        <v>235910.61</v>
      </c>
      <c r="E59" s="12"/>
      <c r="F59" s="29"/>
      <c r="G59" s="29"/>
    </row>
    <row r="60" spans="1:7" ht="28.5" customHeight="1" x14ac:dyDescent="0.2">
      <c r="A60" s="3" t="s">
        <v>137</v>
      </c>
      <c r="B60" s="3" t="s">
        <v>138</v>
      </c>
      <c r="C60" s="49"/>
      <c r="D60" s="43">
        <v>-5081.6400000000003</v>
      </c>
      <c r="E60" s="12"/>
      <c r="F60" s="29"/>
      <c r="G60" s="29"/>
    </row>
    <row r="61" spans="1:7" ht="18" customHeight="1" x14ac:dyDescent="0.2">
      <c r="A61" s="6" t="s">
        <v>50</v>
      </c>
      <c r="B61" s="8" t="s">
        <v>51</v>
      </c>
      <c r="C61" s="48"/>
      <c r="D61" s="42"/>
      <c r="E61" s="11">
        <f t="shared" ref="E61:G62" si="26">E62</f>
        <v>0</v>
      </c>
      <c r="F61" s="11">
        <f t="shared" si="26"/>
        <v>0</v>
      </c>
      <c r="G61" s="11">
        <f t="shared" si="26"/>
        <v>0</v>
      </c>
    </row>
    <row r="62" spans="1:7" ht="18.75" customHeight="1" x14ac:dyDescent="0.2">
      <c r="A62" s="6" t="s">
        <v>52</v>
      </c>
      <c r="B62" s="8" t="s">
        <v>53</v>
      </c>
      <c r="C62" s="48"/>
      <c r="D62" s="42"/>
      <c r="E62" s="11">
        <f t="shared" si="26"/>
        <v>0</v>
      </c>
      <c r="F62" s="11">
        <f t="shared" si="26"/>
        <v>0</v>
      </c>
      <c r="G62" s="11">
        <f t="shared" si="26"/>
        <v>0</v>
      </c>
    </row>
    <row r="63" spans="1:7" ht="19.5" customHeight="1" x14ac:dyDescent="0.2">
      <c r="A63" s="3" t="s">
        <v>54</v>
      </c>
      <c r="B63" s="4" t="s">
        <v>55</v>
      </c>
      <c r="C63" s="49"/>
      <c r="D63" s="43"/>
      <c r="E63" s="14"/>
      <c r="F63" s="14"/>
      <c r="G63" s="14"/>
    </row>
    <row r="64" spans="1:7" ht="21" customHeight="1" x14ac:dyDescent="0.2">
      <c r="A64" s="6" t="s">
        <v>0</v>
      </c>
      <c r="B64" s="18" t="s">
        <v>56</v>
      </c>
      <c r="C64" s="25">
        <f>C65+C72</f>
        <v>72359853.400000006</v>
      </c>
      <c r="D64" s="56">
        <f t="shared" ref="D64" si="27">D65+D72</f>
        <v>72359853.400000006</v>
      </c>
      <c r="E64" s="25">
        <f>E65+E72</f>
        <v>7211000</v>
      </c>
      <c r="F64" s="25">
        <f>F65+F72</f>
        <v>7455400</v>
      </c>
      <c r="G64" s="25">
        <f>G65+G72</f>
        <v>7455400</v>
      </c>
    </row>
    <row r="65" spans="1:7" ht="40.5" customHeight="1" x14ac:dyDescent="0.2">
      <c r="A65" s="6" t="s">
        <v>57</v>
      </c>
      <c r="B65" s="8" t="s">
        <v>58</v>
      </c>
      <c r="C65" s="13">
        <f>C66+C70+C67+C69+C71+C68</f>
        <v>22473496.640000001</v>
      </c>
      <c r="D65" s="55">
        <f>D66+D70+D67+D69+D71+D68</f>
        <v>22473496.640000001</v>
      </c>
      <c r="E65" s="62">
        <f t="shared" ref="E65:G65" si="28">E66+E70+E67+E69+E71+E68</f>
        <v>7211000</v>
      </c>
      <c r="F65" s="62">
        <f t="shared" si="28"/>
        <v>7455400</v>
      </c>
      <c r="G65" s="62">
        <f t="shared" si="28"/>
        <v>7455400</v>
      </c>
    </row>
    <row r="66" spans="1:7" ht="28.5" customHeight="1" x14ac:dyDescent="0.2">
      <c r="A66" s="3" t="s">
        <v>139</v>
      </c>
      <c r="B66" s="4" t="s">
        <v>140</v>
      </c>
      <c r="C66" s="49">
        <v>273400</v>
      </c>
      <c r="D66" s="43">
        <v>273400</v>
      </c>
      <c r="E66" s="14">
        <v>0</v>
      </c>
      <c r="F66" s="4"/>
      <c r="G66" s="4"/>
    </row>
    <row r="67" spans="1:7" ht="56.25" hidden="1" customHeight="1" x14ac:dyDescent="0.2">
      <c r="A67" s="3" t="s">
        <v>77</v>
      </c>
      <c r="B67" s="4" t="s">
        <v>78</v>
      </c>
      <c r="C67" s="49"/>
      <c r="D67" s="43"/>
      <c r="E67" s="14">
        <v>0</v>
      </c>
      <c r="F67" s="4"/>
      <c r="G67" s="4"/>
    </row>
    <row r="68" spans="1:7" ht="40.5" customHeight="1" x14ac:dyDescent="0.2">
      <c r="A68" s="3" t="s">
        <v>141</v>
      </c>
      <c r="B68" s="4" t="s">
        <v>142</v>
      </c>
      <c r="C68" s="49">
        <v>100000</v>
      </c>
      <c r="D68" s="43">
        <v>100000</v>
      </c>
      <c r="E68" s="14">
        <v>100000</v>
      </c>
      <c r="F68" s="14">
        <v>100000</v>
      </c>
      <c r="G68" s="14">
        <v>100000</v>
      </c>
    </row>
    <row r="69" spans="1:7" ht="29.25" customHeight="1" x14ac:dyDescent="0.2">
      <c r="A69" s="3" t="s">
        <v>79</v>
      </c>
      <c r="B69" s="4" t="s">
        <v>80</v>
      </c>
      <c r="C69" s="49">
        <v>137000</v>
      </c>
      <c r="D69" s="43">
        <v>137000</v>
      </c>
      <c r="E69" s="14">
        <v>137000</v>
      </c>
      <c r="F69" s="14">
        <v>137000</v>
      </c>
      <c r="G69" s="14">
        <v>137000</v>
      </c>
    </row>
    <row r="70" spans="1:7" ht="43.35" customHeight="1" x14ac:dyDescent="0.2">
      <c r="A70" s="3" t="s">
        <v>112</v>
      </c>
      <c r="B70" s="4" t="s">
        <v>76</v>
      </c>
      <c r="C70" s="49">
        <v>6407200</v>
      </c>
      <c r="D70" s="43">
        <v>6407200</v>
      </c>
      <c r="E70" s="14">
        <v>6974000</v>
      </c>
      <c r="F70" s="14">
        <v>7218400</v>
      </c>
      <c r="G70" s="14">
        <v>7218400</v>
      </c>
    </row>
    <row r="71" spans="1:7" ht="56.25" customHeight="1" x14ac:dyDescent="0.2">
      <c r="A71" s="3" t="s">
        <v>106</v>
      </c>
      <c r="B71" s="4" t="s">
        <v>81</v>
      </c>
      <c r="C71" s="49">
        <v>15555896.640000001</v>
      </c>
      <c r="D71" s="43">
        <v>15555896.640000001</v>
      </c>
      <c r="E71" s="14"/>
      <c r="F71" s="14"/>
      <c r="G71" s="14"/>
    </row>
    <row r="72" spans="1:7" ht="22.5" customHeight="1" x14ac:dyDescent="0.2">
      <c r="A72" s="6" t="s">
        <v>59</v>
      </c>
      <c r="B72" s="8" t="s">
        <v>60</v>
      </c>
      <c r="C72" s="13">
        <f>C73+C75</f>
        <v>49886356.760000005</v>
      </c>
      <c r="D72" s="55">
        <f>D73+D75</f>
        <v>49886356.760000005</v>
      </c>
      <c r="E72" s="55">
        <f t="shared" ref="E72:G72" si="29">E73+E75</f>
        <v>0</v>
      </c>
      <c r="F72" s="55">
        <f t="shared" si="29"/>
        <v>0</v>
      </c>
      <c r="G72" s="55">
        <f t="shared" si="29"/>
        <v>0</v>
      </c>
    </row>
    <row r="73" spans="1:7" ht="28.9" customHeight="1" x14ac:dyDescent="0.2">
      <c r="A73" s="6" t="s">
        <v>61</v>
      </c>
      <c r="B73" s="8" t="s">
        <v>83</v>
      </c>
      <c r="C73" s="48">
        <f>C74</f>
        <v>55999975.670000002</v>
      </c>
      <c r="D73" s="42">
        <f>D74</f>
        <v>55999975.670000002</v>
      </c>
      <c r="E73" s="61">
        <f t="shared" ref="E73:G73" si="30">E74</f>
        <v>0</v>
      </c>
      <c r="F73" s="61">
        <f t="shared" si="30"/>
        <v>0</v>
      </c>
      <c r="G73" s="61">
        <f t="shared" si="30"/>
        <v>0</v>
      </c>
    </row>
    <row r="74" spans="1:7" ht="28.9" customHeight="1" x14ac:dyDescent="0.2">
      <c r="A74" s="3" t="s">
        <v>96</v>
      </c>
      <c r="B74" s="4" t="s">
        <v>62</v>
      </c>
      <c r="C74" s="49">
        <v>55999975.670000002</v>
      </c>
      <c r="D74" s="43">
        <v>55999975.670000002</v>
      </c>
      <c r="E74" s="14">
        <v>0</v>
      </c>
      <c r="F74" s="4"/>
      <c r="G74" s="4"/>
    </row>
    <row r="75" spans="1:7" ht="28.9" customHeight="1" x14ac:dyDescent="0.2">
      <c r="A75" s="3" t="s">
        <v>143</v>
      </c>
      <c r="B75" s="4" t="s">
        <v>144</v>
      </c>
      <c r="C75" s="49">
        <v>-6113618.9100000001</v>
      </c>
      <c r="D75" s="43">
        <v>-6113618.9100000001</v>
      </c>
      <c r="E75" s="14"/>
      <c r="F75" s="4"/>
      <c r="G75" s="4"/>
    </row>
    <row r="76" spans="1:7" ht="21.6" customHeight="1" x14ac:dyDescent="0.2">
      <c r="A76" s="79" t="s">
        <v>63</v>
      </c>
      <c r="B76" s="79"/>
      <c r="C76" s="19">
        <f t="shared" ref="C76:D76" si="31">C6+C39+C64</f>
        <v>383116176.53999996</v>
      </c>
      <c r="D76" s="19">
        <f t="shared" si="31"/>
        <v>390035603.02999997</v>
      </c>
      <c r="E76" s="19">
        <f>E6+E39+E64</f>
        <v>327533069.38999999</v>
      </c>
      <c r="F76" s="19">
        <f>F6+F39+F64</f>
        <v>338449071.45999998</v>
      </c>
      <c r="G76" s="19">
        <f>G6+G39+G64</f>
        <v>350626872.82146794</v>
      </c>
    </row>
    <row r="77" spans="1:7" x14ac:dyDescent="0.2">
      <c r="E77" s="7"/>
    </row>
    <row r="78" spans="1:7" x14ac:dyDescent="0.2">
      <c r="C78" s="7"/>
    </row>
  </sheetData>
  <mergeCells count="3">
    <mergeCell ref="A76:B76"/>
    <mergeCell ref="A2:F2"/>
    <mergeCell ref="F1:G1"/>
  </mergeCells>
  <pageMargins left="0.39370078740157483" right="0.39370078740157483" top="0.39370078740157483" bottom="0.39370078740157483" header="0.31496062992125984" footer="0.31496062992125984"/>
  <pageSetup paperSize="9" scale="65" orientation="landscape" r:id="rId1"/>
  <headerFooter>
    <oddFooter>&amp;C&amp;P из &amp;N</oddFooter>
  </headerFooter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79"/>
  <sheetViews>
    <sheetView topLeftCell="B1" zoomScaleNormal="100" zoomScaleSheetLayoutView="100" workbookViewId="0">
      <selection activeCell="E9" sqref="E9"/>
    </sheetView>
  </sheetViews>
  <sheetFormatPr defaultRowHeight="12.75" x14ac:dyDescent="0.2"/>
  <cols>
    <col min="1" max="1" width="34.5" customWidth="1"/>
    <col min="2" max="2" width="62" customWidth="1"/>
    <col min="3" max="3" width="27.5" customWidth="1"/>
    <col min="4" max="4" width="27.1640625" customWidth="1"/>
    <col min="5" max="5" width="27.83203125" customWidth="1"/>
    <col min="6" max="6" width="29.33203125" customWidth="1"/>
    <col min="7" max="7" width="28.6640625" customWidth="1"/>
    <col min="8" max="8" width="19.6640625" customWidth="1"/>
    <col min="9" max="9" width="19.1640625" customWidth="1"/>
    <col min="10" max="10" width="19" customWidth="1"/>
  </cols>
  <sheetData>
    <row r="1" spans="1:10" ht="51" customHeight="1" x14ac:dyDescent="0.2">
      <c r="A1" t="s">
        <v>0</v>
      </c>
      <c r="F1" s="81" t="s">
        <v>119</v>
      </c>
      <c r="G1" s="81"/>
    </row>
    <row r="2" spans="1:10" ht="23.25" customHeight="1" x14ac:dyDescent="0.2">
      <c r="A2" s="80" t="s">
        <v>118</v>
      </c>
      <c r="B2" s="80"/>
      <c r="C2" s="80"/>
      <c r="D2" s="80"/>
      <c r="E2" s="80"/>
      <c r="F2" s="80"/>
    </row>
    <row r="3" spans="1:10" ht="21.6" customHeight="1" x14ac:dyDescent="0.2">
      <c r="A3" s="2" t="s">
        <v>0</v>
      </c>
      <c r="B3" s="2" t="s">
        <v>0</v>
      </c>
      <c r="C3" s="2"/>
      <c r="D3" s="2"/>
      <c r="E3" s="1"/>
      <c r="F3" s="1" t="s">
        <v>116</v>
      </c>
    </row>
    <row r="4" spans="1:10" ht="41.25" customHeight="1" x14ac:dyDescent="0.2">
      <c r="A4" s="5" t="s">
        <v>1</v>
      </c>
      <c r="B4" s="5" t="s">
        <v>2</v>
      </c>
      <c r="C4" s="5" t="s">
        <v>121</v>
      </c>
      <c r="D4" s="34" t="s">
        <v>122</v>
      </c>
      <c r="E4" s="5" t="s">
        <v>101</v>
      </c>
      <c r="F4" s="5" t="s">
        <v>114</v>
      </c>
      <c r="G4" s="5" t="s">
        <v>120</v>
      </c>
    </row>
    <row r="5" spans="1:10" ht="28.9" customHeight="1" x14ac:dyDescent="0.2">
      <c r="A5" s="6" t="s">
        <v>0</v>
      </c>
      <c r="B5" s="8" t="s">
        <v>3</v>
      </c>
      <c r="C5" s="19">
        <f>C6+C39</f>
        <v>310756323.13999999</v>
      </c>
      <c r="D5" s="33">
        <f>D6+D39</f>
        <v>311499645.66000003</v>
      </c>
      <c r="E5" s="19">
        <f>E6+E39</f>
        <v>311331444.53999996</v>
      </c>
      <c r="F5" s="19">
        <f>F6+F39</f>
        <v>323167031.46049994</v>
      </c>
      <c r="G5" s="19">
        <f>G6+G39</f>
        <v>334768250.81428295</v>
      </c>
    </row>
    <row r="6" spans="1:10" ht="18.75" customHeight="1" x14ac:dyDescent="0.2">
      <c r="A6" s="8" t="s">
        <v>0</v>
      </c>
      <c r="B6" s="18" t="s">
        <v>4</v>
      </c>
      <c r="C6" s="36">
        <f>C7+C17+C27+C36</f>
        <v>261989810</v>
      </c>
      <c r="D6" s="37">
        <f>D7+D17+D27+D36</f>
        <v>261989810</v>
      </c>
      <c r="E6" s="66">
        <f t="shared" ref="E6:G6" si="0">E7+E17+E27+E36</f>
        <v>264345955.14999998</v>
      </c>
      <c r="F6" s="66">
        <f t="shared" si="0"/>
        <v>276696700.00049996</v>
      </c>
      <c r="G6" s="66">
        <f t="shared" si="0"/>
        <v>288297919.35428298</v>
      </c>
    </row>
    <row r="7" spans="1:10" ht="18" customHeight="1" x14ac:dyDescent="0.2">
      <c r="A7" s="6" t="s">
        <v>5</v>
      </c>
      <c r="B7" s="9" t="s">
        <v>6</v>
      </c>
      <c r="C7" s="35">
        <f>C8</f>
        <v>228885900</v>
      </c>
      <c r="D7" s="38">
        <f>D8</f>
        <v>228885900</v>
      </c>
      <c r="E7" s="67">
        <f t="shared" ref="E7:G7" si="1">E8</f>
        <v>230062775.14999998</v>
      </c>
      <c r="F7" s="67">
        <f t="shared" si="1"/>
        <v>242422160.00049996</v>
      </c>
      <c r="G7" s="67">
        <f t="shared" si="1"/>
        <v>254023379.354283</v>
      </c>
    </row>
    <row r="8" spans="1:10" ht="28.9" customHeight="1" x14ac:dyDescent="0.2">
      <c r="A8" s="6" t="s">
        <v>7</v>
      </c>
      <c r="B8" s="8" t="s">
        <v>8</v>
      </c>
      <c r="C8" s="11">
        <f>C9+C10+C11+C12+C13+C14+C15+C16</f>
        <v>228885900</v>
      </c>
      <c r="D8" s="39">
        <f>D9+D10+D11+D12+D13+D14+D15+D16</f>
        <v>228885900</v>
      </c>
      <c r="E8" s="68">
        <f t="shared" ref="E8:G8" si="2">E9+E10+E11+E12+E13+E14+E15+E16</f>
        <v>230062775.14999998</v>
      </c>
      <c r="F8" s="68">
        <f t="shared" si="2"/>
        <v>242422160.00049996</v>
      </c>
      <c r="G8" s="68">
        <f t="shared" si="2"/>
        <v>254023379.354283</v>
      </c>
    </row>
    <row r="9" spans="1:10" ht="68.25" customHeight="1" x14ac:dyDescent="0.2">
      <c r="A9" s="3" t="s">
        <v>91</v>
      </c>
      <c r="B9" s="20" t="s">
        <v>87</v>
      </c>
      <c r="C9" s="12">
        <v>127500000</v>
      </c>
      <c r="D9" s="40">
        <v>126110800</v>
      </c>
      <c r="E9" s="64">
        <f>125000000+4933368.19-8990624.85</f>
        <v>120942743.34</v>
      </c>
      <c r="F9" s="28">
        <f>123870397.3738+1793328.59</f>
        <v>125663725.9638</v>
      </c>
      <c r="G9" s="28">
        <f>127586509.295014+1505345.64</f>
        <v>129091854.93501399</v>
      </c>
      <c r="H9" s="63"/>
      <c r="I9" s="63"/>
      <c r="J9" s="63"/>
    </row>
    <row r="10" spans="1:10" ht="99.75" customHeight="1" x14ac:dyDescent="0.2">
      <c r="A10" s="3" t="s">
        <v>92</v>
      </c>
      <c r="B10" s="21" t="s">
        <v>89</v>
      </c>
      <c r="C10" s="32">
        <v>110000</v>
      </c>
      <c r="D10" s="41">
        <v>330000</v>
      </c>
      <c r="E10" s="65">
        <v>333002.38</v>
      </c>
      <c r="F10" s="28">
        <f t="shared" ref="F10:G16" si="3">E10*7%+E10</f>
        <v>356312.5466</v>
      </c>
      <c r="G10" s="28">
        <f t="shared" si="3"/>
        <v>381254.42486199999</v>
      </c>
      <c r="H10" s="7"/>
      <c r="I10" s="7"/>
    </row>
    <row r="11" spans="1:10" ht="29.25" customHeight="1" x14ac:dyDescent="0.2">
      <c r="A11" s="3" t="s">
        <v>93</v>
      </c>
      <c r="B11" s="21" t="s">
        <v>90</v>
      </c>
      <c r="C11" s="32">
        <v>561400</v>
      </c>
      <c r="D11" s="41">
        <v>1365000</v>
      </c>
      <c r="E11" s="65">
        <v>1271137.8700000001</v>
      </c>
      <c r="F11" s="28">
        <f t="shared" si="3"/>
        <v>1360117.5209000001</v>
      </c>
      <c r="G11" s="28">
        <f t="shared" si="3"/>
        <v>1455325.7473630002</v>
      </c>
      <c r="I11" s="7"/>
    </row>
    <row r="12" spans="1:10" ht="92.25" customHeight="1" x14ac:dyDescent="0.2">
      <c r="A12" s="3" t="s">
        <v>94</v>
      </c>
      <c r="B12" s="22" t="s">
        <v>88</v>
      </c>
      <c r="C12" s="32">
        <v>300000</v>
      </c>
      <c r="D12" s="41">
        <v>600000</v>
      </c>
      <c r="E12" s="65">
        <v>464601.96</v>
      </c>
      <c r="F12" s="28">
        <f t="shared" si="3"/>
        <v>497124.09720000002</v>
      </c>
      <c r="G12" s="28">
        <f t="shared" si="3"/>
        <v>531922.78400400002</v>
      </c>
    </row>
    <row r="13" spans="1:10" ht="92.25" customHeight="1" x14ac:dyDescent="0.2">
      <c r="A13" s="3" t="s">
        <v>124</v>
      </c>
      <c r="B13" s="21" t="s">
        <v>123</v>
      </c>
      <c r="C13" s="46">
        <v>30000</v>
      </c>
      <c r="D13" s="41">
        <v>40000</v>
      </c>
      <c r="E13" s="65">
        <v>35605.9</v>
      </c>
      <c r="F13" s="28">
        <f t="shared" si="3"/>
        <v>38098.313000000002</v>
      </c>
      <c r="G13" s="28">
        <f t="shared" si="3"/>
        <v>40765.194910000006</v>
      </c>
    </row>
    <row r="14" spans="1:10" ht="92.25" customHeight="1" x14ac:dyDescent="0.2">
      <c r="A14" s="3" t="s">
        <v>126</v>
      </c>
      <c r="B14" s="21" t="s">
        <v>125</v>
      </c>
      <c r="C14" s="47">
        <v>150000</v>
      </c>
      <c r="D14" s="41">
        <v>205600</v>
      </c>
      <c r="E14" s="65">
        <v>241123</v>
      </c>
      <c r="F14" s="28">
        <f t="shared" si="3"/>
        <v>258001.61</v>
      </c>
      <c r="G14" s="28">
        <f t="shared" si="3"/>
        <v>276061.72269999998</v>
      </c>
    </row>
    <row r="15" spans="1:10" ht="79.5" customHeight="1" x14ac:dyDescent="0.2">
      <c r="A15" s="3" t="s">
        <v>127</v>
      </c>
      <c r="B15" s="21" t="s">
        <v>129</v>
      </c>
      <c r="C15" s="47">
        <v>100000000</v>
      </c>
      <c r="D15" s="41">
        <v>100000000</v>
      </c>
      <c r="E15" s="65">
        <v>106493065</v>
      </c>
      <c r="F15" s="28">
        <f t="shared" si="3"/>
        <v>113947579.55</v>
      </c>
      <c r="G15" s="28">
        <f t="shared" si="3"/>
        <v>121923910.11849999</v>
      </c>
    </row>
    <row r="16" spans="1:10" ht="75" customHeight="1" x14ac:dyDescent="0.2">
      <c r="A16" s="3" t="s">
        <v>128</v>
      </c>
      <c r="B16" s="21" t="s">
        <v>130</v>
      </c>
      <c r="C16" s="47">
        <v>234500</v>
      </c>
      <c r="D16" s="41">
        <v>234500</v>
      </c>
      <c r="E16" s="65">
        <v>281495.7</v>
      </c>
      <c r="F16" s="28">
        <f t="shared" si="3"/>
        <v>301200.39900000003</v>
      </c>
      <c r="G16" s="28">
        <f t="shared" si="3"/>
        <v>322284.42693000002</v>
      </c>
    </row>
    <row r="17" spans="1:8" ht="44.25" customHeight="1" x14ac:dyDescent="0.2">
      <c r="A17" s="6" t="s">
        <v>9</v>
      </c>
      <c r="B17" s="8" t="s">
        <v>10</v>
      </c>
      <c r="C17" s="11">
        <f t="shared" ref="C17:D17" si="4">C18</f>
        <v>1136780</v>
      </c>
      <c r="D17" s="39">
        <f t="shared" si="4"/>
        <v>1136780</v>
      </c>
      <c r="E17" s="11">
        <f>E18</f>
        <v>1136780</v>
      </c>
      <c r="F17" s="11">
        <f>F18</f>
        <v>1128140</v>
      </c>
      <c r="G17" s="11">
        <f>G18</f>
        <v>1128140</v>
      </c>
    </row>
    <row r="18" spans="1:8" ht="39.75" customHeight="1" x14ac:dyDescent="0.2">
      <c r="A18" s="3" t="s">
        <v>107</v>
      </c>
      <c r="B18" s="4" t="s">
        <v>10</v>
      </c>
      <c r="C18" s="12">
        <f t="shared" ref="C18:D18" si="5">C19+C20+C21+C22</f>
        <v>1136780</v>
      </c>
      <c r="D18" s="40">
        <f t="shared" si="5"/>
        <v>1136780</v>
      </c>
      <c r="E18" s="12">
        <f>E19+E20+E21+E22</f>
        <v>1136780</v>
      </c>
      <c r="F18" s="12">
        <f>F19+F20+F21+F22</f>
        <v>1128140</v>
      </c>
      <c r="G18" s="12">
        <f>G19+G20+G21+G22</f>
        <v>1128140</v>
      </c>
    </row>
    <row r="19" spans="1:8" ht="57" customHeight="1" x14ac:dyDescent="0.2">
      <c r="A19" s="3" t="s">
        <v>108</v>
      </c>
      <c r="B19" s="4" t="s">
        <v>64</v>
      </c>
      <c r="C19" s="49">
        <v>594560</v>
      </c>
      <c r="D19" s="43">
        <v>594560</v>
      </c>
      <c r="E19" s="12">
        <v>594560</v>
      </c>
      <c r="F19" s="27">
        <v>591930</v>
      </c>
      <c r="G19" s="27">
        <v>591930</v>
      </c>
    </row>
    <row r="20" spans="1:8" ht="69.75" customHeight="1" x14ac:dyDescent="0.2">
      <c r="A20" s="3" t="s">
        <v>109</v>
      </c>
      <c r="B20" s="4" t="s">
        <v>65</v>
      </c>
      <c r="C20" s="49">
        <v>2680</v>
      </c>
      <c r="D20" s="43">
        <v>2680</v>
      </c>
      <c r="E20" s="12">
        <v>2680</v>
      </c>
      <c r="F20" s="27">
        <v>2740</v>
      </c>
      <c r="G20" s="27">
        <v>2740</v>
      </c>
    </row>
    <row r="21" spans="1:8" ht="62.25" customHeight="1" x14ac:dyDescent="0.2">
      <c r="A21" s="3" t="s">
        <v>110</v>
      </c>
      <c r="B21" s="23" t="s">
        <v>66</v>
      </c>
      <c r="C21" s="50">
        <v>600440</v>
      </c>
      <c r="D21" s="58">
        <v>600440</v>
      </c>
      <c r="E21" s="12">
        <v>600440</v>
      </c>
      <c r="F21" s="27">
        <v>594370</v>
      </c>
      <c r="G21" s="27">
        <v>594370</v>
      </c>
    </row>
    <row r="22" spans="1:8" ht="62.25" customHeight="1" x14ac:dyDescent="0.2">
      <c r="A22" s="3" t="s">
        <v>111</v>
      </c>
      <c r="B22" s="23" t="s">
        <v>67</v>
      </c>
      <c r="C22" s="50">
        <v>-60900</v>
      </c>
      <c r="D22" s="58">
        <v>-60900</v>
      </c>
      <c r="E22" s="12">
        <v>-60900</v>
      </c>
      <c r="F22" s="12">
        <v>-60900</v>
      </c>
      <c r="G22" s="12">
        <v>-60900</v>
      </c>
    </row>
    <row r="23" spans="1:8" ht="52.5" hidden="1" customHeight="1" x14ac:dyDescent="0.2">
      <c r="A23" s="3" t="s">
        <v>97</v>
      </c>
      <c r="B23" s="4" t="s">
        <v>64</v>
      </c>
      <c r="C23" s="49"/>
      <c r="D23" s="43"/>
      <c r="E23" s="12"/>
      <c r="F23" s="4"/>
      <c r="G23" s="4"/>
    </row>
    <row r="24" spans="1:8" ht="52.5" hidden="1" customHeight="1" x14ac:dyDescent="0.2">
      <c r="A24" s="3" t="s">
        <v>98</v>
      </c>
      <c r="B24" s="4" t="s">
        <v>65</v>
      </c>
      <c r="C24" s="49"/>
      <c r="D24" s="43"/>
      <c r="E24" s="12"/>
      <c r="F24" s="4"/>
      <c r="G24" s="4"/>
    </row>
    <row r="25" spans="1:8" ht="52.5" hidden="1" customHeight="1" x14ac:dyDescent="0.3">
      <c r="A25" s="3" t="s">
        <v>99</v>
      </c>
      <c r="B25" s="23" t="s">
        <v>66</v>
      </c>
      <c r="C25" s="50"/>
      <c r="D25" s="44"/>
      <c r="E25" s="12"/>
      <c r="F25" s="4"/>
      <c r="G25" s="4"/>
    </row>
    <row r="26" spans="1:8" ht="52.5" hidden="1" customHeight="1" x14ac:dyDescent="0.3">
      <c r="A26" s="3" t="s">
        <v>100</v>
      </c>
      <c r="B26" s="23" t="s">
        <v>67</v>
      </c>
      <c r="C26" s="50"/>
      <c r="D26" s="44"/>
      <c r="E26" s="12"/>
      <c r="F26" s="4"/>
      <c r="G26" s="4"/>
    </row>
    <row r="27" spans="1:8" ht="21" customHeight="1" x14ac:dyDescent="0.2">
      <c r="A27" s="6" t="s">
        <v>11</v>
      </c>
      <c r="B27" s="8" t="s">
        <v>12</v>
      </c>
      <c r="C27" s="13">
        <f t="shared" ref="C27:D27" si="6">C28+C31</f>
        <v>31967130</v>
      </c>
      <c r="D27" s="55">
        <f t="shared" si="6"/>
        <v>31967130</v>
      </c>
      <c r="E27" s="13">
        <f>E28+E31</f>
        <v>33146400</v>
      </c>
      <c r="F27" s="13">
        <f>F28+F31</f>
        <v>33146400</v>
      </c>
      <c r="G27" s="13">
        <f>G28+G31</f>
        <v>33146400</v>
      </c>
    </row>
    <row r="28" spans="1:8" ht="18.75" customHeight="1" x14ac:dyDescent="0.2">
      <c r="A28" s="6" t="s">
        <v>13</v>
      </c>
      <c r="B28" s="8" t="s">
        <v>14</v>
      </c>
      <c r="C28" s="11">
        <f t="shared" ref="C28:D28" si="7">C29+C30</f>
        <v>2268000</v>
      </c>
      <c r="D28" s="39">
        <f t="shared" si="7"/>
        <v>2268000</v>
      </c>
      <c r="E28" s="11">
        <f>E29+E30</f>
        <v>2429000</v>
      </c>
      <c r="F28" s="11">
        <f>F29+F30</f>
        <v>2429000</v>
      </c>
      <c r="G28" s="11">
        <f>G29+G30</f>
        <v>2429000</v>
      </c>
    </row>
    <row r="29" spans="1:8" ht="41.25" customHeight="1" x14ac:dyDescent="0.2">
      <c r="A29" s="3" t="s">
        <v>113</v>
      </c>
      <c r="B29" s="4" t="s">
        <v>15</v>
      </c>
      <c r="C29" s="49">
        <v>2268000</v>
      </c>
      <c r="D29" s="43">
        <v>2268000</v>
      </c>
      <c r="E29" s="12">
        <v>2429000</v>
      </c>
      <c r="F29" s="12">
        <v>2429000</v>
      </c>
      <c r="G29" s="12">
        <v>2429000</v>
      </c>
    </row>
    <row r="30" spans="1:8" ht="59.25" customHeight="1" x14ac:dyDescent="0.3">
      <c r="A30" s="3" t="s">
        <v>68</v>
      </c>
      <c r="B30" s="24" t="s">
        <v>69</v>
      </c>
      <c r="C30" s="51"/>
      <c r="D30" s="45"/>
      <c r="E30" s="12"/>
      <c r="F30" s="12"/>
      <c r="G30" s="12"/>
    </row>
    <row r="31" spans="1:8" ht="21" customHeight="1" x14ac:dyDescent="0.2">
      <c r="A31" s="6" t="s">
        <v>16</v>
      </c>
      <c r="B31" s="8" t="s">
        <v>17</v>
      </c>
      <c r="C31" s="11">
        <f t="shared" ref="C31:D31" si="8">C32+C33+C35+C34</f>
        <v>29699130</v>
      </c>
      <c r="D31" s="39">
        <f t="shared" si="8"/>
        <v>29699130</v>
      </c>
      <c r="E31" s="11">
        <f>E32+E33+E35+E34</f>
        <v>30717400</v>
      </c>
      <c r="F31" s="11">
        <f>F32+F33+F35+F34</f>
        <v>30717400</v>
      </c>
      <c r="G31" s="11">
        <f>G32+G33+G35+G34</f>
        <v>30717400</v>
      </c>
    </row>
    <row r="32" spans="1:8" ht="30.75" customHeight="1" x14ac:dyDescent="0.2">
      <c r="A32" s="3" t="s">
        <v>95</v>
      </c>
      <c r="B32" s="4" t="s">
        <v>18</v>
      </c>
      <c r="C32" s="49">
        <v>26857310</v>
      </c>
      <c r="D32" s="43">
        <v>26857310</v>
      </c>
      <c r="E32" s="14">
        <v>27234100</v>
      </c>
      <c r="F32" s="14">
        <v>27234100</v>
      </c>
      <c r="G32" s="14">
        <v>27234100</v>
      </c>
      <c r="H32" s="31"/>
    </row>
    <row r="33" spans="1:7" ht="43.5" customHeight="1" x14ac:dyDescent="0.3">
      <c r="A33" s="3" t="s">
        <v>70</v>
      </c>
      <c r="B33" s="24" t="s">
        <v>71</v>
      </c>
      <c r="C33" s="51"/>
      <c r="D33" s="45"/>
      <c r="E33" s="15"/>
      <c r="F33" s="15"/>
      <c r="G33" s="15"/>
    </row>
    <row r="34" spans="1:7" ht="53.25" customHeight="1" x14ac:dyDescent="0.2">
      <c r="A34" s="3" t="s">
        <v>72</v>
      </c>
      <c r="B34" s="24" t="s">
        <v>73</v>
      </c>
      <c r="C34" s="51">
        <v>2841820</v>
      </c>
      <c r="D34" s="59">
        <v>2841820</v>
      </c>
      <c r="E34" s="14">
        <v>3483300</v>
      </c>
      <c r="F34" s="14">
        <v>3483300</v>
      </c>
      <c r="G34" s="14">
        <v>3483300</v>
      </c>
    </row>
    <row r="35" spans="1:7" ht="41.25" customHeight="1" x14ac:dyDescent="0.3">
      <c r="A35" s="3" t="s">
        <v>74</v>
      </c>
      <c r="B35" s="24" t="s">
        <v>75</v>
      </c>
      <c r="C35" s="51"/>
      <c r="D35" s="45"/>
      <c r="E35" s="15"/>
      <c r="F35" s="4"/>
      <c r="G35" s="4"/>
    </row>
    <row r="36" spans="1:7" ht="18.75" customHeight="1" x14ac:dyDescent="0.2">
      <c r="A36" s="6" t="s">
        <v>19</v>
      </c>
      <c r="B36" s="8" t="s">
        <v>20</v>
      </c>
      <c r="C36" s="11">
        <f t="shared" ref="C36:G37" si="9">C37</f>
        <v>0</v>
      </c>
      <c r="D36" s="39">
        <f t="shared" si="9"/>
        <v>0</v>
      </c>
      <c r="E36" s="11">
        <f t="shared" si="9"/>
        <v>0</v>
      </c>
      <c r="F36" s="11">
        <f t="shared" si="9"/>
        <v>0</v>
      </c>
      <c r="G36" s="11">
        <f t="shared" si="9"/>
        <v>0</v>
      </c>
    </row>
    <row r="37" spans="1:7" ht="29.25" customHeight="1" x14ac:dyDescent="0.2">
      <c r="A37" s="6" t="s">
        <v>21</v>
      </c>
      <c r="B37" s="8" t="s">
        <v>22</v>
      </c>
      <c r="C37" s="11">
        <f t="shared" si="9"/>
        <v>0</v>
      </c>
      <c r="D37" s="39">
        <f t="shared" si="9"/>
        <v>0</v>
      </c>
      <c r="E37" s="11">
        <f t="shared" si="9"/>
        <v>0</v>
      </c>
      <c r="F37" s="11">
        <f t="shared" si="9"/>
        <v>0</v>
      </c>
      <c r="G37" s="11">
        <f t="shared" si="9"/>
        <v>0</v>
      </c>
    </row>
    <row r="38" spans="1:7" ht="68.25" customHeight="1" x14ac:dyDescent="0.2">
      <c r="A38" s="3" t="s">
        <v>23</v>
      </c>
      <c r="B38" s="4" t="s">
        <v>24</v>
      </c>
      <c r="C38" s="49"/>
      <c r="D38" s="43"/>
      <c r="E38" s="12"/>
      <c r="F38" s="4"/>
      <c r="G38" s="4"/>
    </row>
    <row r="39" spans="1:7" ht="21" customHeight="1" x14ac:dyDescent="0.2">
      <c r="A39" s="8" t="s">
        <v>0</v>
      </c>
      <c r="B39" s="18" t="s">
        <v>25</v>
      </c>
      <c r="C39" s="36">
        <f>C40+C49+C52+C62+C58+C59+C60</f>
        <v>48766513.140000001</v>
      </c>
      <c r="D39" s="37">
        <f t="shared" ref="D39:G39" si="10">D40+D49+D52+D62+D58+D59+D60</f>
        <v>49509835.660000004</v>
      </c>
      <c r="E39" s="36">
        <f t="shared" si="10"/>
        <v>46985489.390000001</v>
      </c>
      <c r="F39" s="36">
        <f t="shared" si="10"/>
        <v>46470331.460000001</v>
      </c>
      <c r="G39" s="36">
        <f t="shared" si="10"/>
        <v>46470331.460000001</v>
      </c>
    </row>
    <row r="40" spans="1:7" ht="43.5" customHeight="1" x14ac:dyDescent="0.2">
      <c r="A40" s="6" t="s">
        <v>26</v>
      </c>
      <c r="B40" s="8" t="s">
        <v>27</v>
      </c>
      <c r="C40" s="13">
        <f t="shared" ref="C40" si="11">C41+C45</f>
        <v>27254417.93</v>
      </c>
      <c r="D40" s="55">
        <f>D41+D45</f>
        <v>27181490.699999999</v>
      </c>
      <c r="E40" s="13">
        <f>E41+E45</f>
        <v>28432157.93</v>
      </c>
      <c r="F40" s="13">
        <f>F41+F45</f>
        <v>27917000</v>
      </c>
      <c r="G40" s="13">
        <f>G41+G45</f>
        <v>27917000</v>
      </c>
    </row>
    <row r="41" spans="1:7" ht="67.5" customHeight="1" x14ac:dyDescent="0.2">
      <c r="A41" s="6" t="s">
        <v>28</v>
      </c>
      <c r="B41" s="8" t="s">
        <v>29</v>
      </c>
      <c r="C41" s="16">
        <f>C42+C43+C44+C48</f>
        <v>22216370</v>
      </c>
      <c r="D41" s="57">
        <f>D42+D43+D44+D48</f>
        <v>22143442.77</v>
      </c>
      <c r="E41" s="16">
        <f>E42+E43+E44+E48</f>
        <v>23242000</v>
      </c>
      <c r="F41" s="16">
        <f>F42+F43+F44+F48</f>
        <v>23242000</v>
      </c>
      <c r="G41" s="16">
        <f>G42+G43+G44+G48</f>
        <v>23242000</v>
      </c>
    </row>
    <row r="42" spans="1:7" ht="65.25" customHeight="1" x14ac:dyDescent="0.2">
      <c r="A42" s="3" t="s">
        <v>30</v>
      </c>
      <c r="B42" s="4" t="s">
        <v>31</v>
      </c>
      <c r="C42" s="49">
        <v>10800000</v>
      </c>
      <c r="D42" s="43">
        <v>10800000</v>
      </c>
      <c r="E42" s="12">
        <v>10800000</v>
      </c>
      <c r="F42" s="12">
        <v>10800000</v>
      </c>
      <c r="G42" s="12">
        <v>10800000</v>
      </c>
    </row>
    <row r="43" spans="1:7" ht="66.75" customHeight="1" x14ac:dyDescent="0.2">
      <c r="A43" s="3" t="s">
        <v>32</v>
      </c>
      <c r="B43" s="4" t="s">
        <v>33</v>
      </c>
      <c r="C43" s="49">
        <v>680240</v>
      </c>
      <c r="D43" s="43">
        <v>590912.77</v>
      </c>
      <c r="E43" s="17">
        <v>512000</v>
      </c>
      <c r="F43" s="17">
        <v>512000</v>
      </c>
      <c r="G43" s="17">
        <v>512000</v>
      </c>
    </row>
    <row r="44" spans="1:7" ht="41.25" customHeight="1" x14ac:dyDescent="0.2">
      <c r="A44" s="3" t="s">
        <v>85</v>
      </c>
      <c r="B44" s="4" t="s">
        <v>86</v>
      </c>
      <c r="C44" s="49">
        <v>10605530</v>
      </c>
      <c r="D44" s="43">
        <v>10605530</v>
      </c>
      <c r="E44" s="64">
        <v>11800000</v>
      </c>
      <c r="F44" s="12">
        <v>11800000</v>
      </c>
      <c r="G44" s="12">
        <v>11800000</v>
      </c>
    </row>
    <row r="45" spans="1:7" ht="69.75" customHeight="1" x14ac:dyDescent="0.2">
      <c r="A45" s="6" t="s">
        <v>34</v>
      </c>
      <c r="B45" s="8" t="s">
        <v>35</v>
      </c>
      <c r="C45" s="16">
        <f>C46+C47</f>
        <v>5038047.93</v>
      </c>
      <c r="D45" s="57">
        <f t="shared" ref="D45" si="12">D46+D47</f>
        <v>5038047.93</v>
      </c>
      <c r="E45" s="16">
        <f>E46+E47</f>
        <v>5190157.93</v>
      </c>
      <c r="F45" s="16">
        <f>F46+F47</f>
        <v>4675000</v>
      </c>
      <c r="G45" s="16">
        <f>G46+G47</f>
        <v>4675000</v>
      </c>
    </row>
    <row r="46" spans="1:7" ht="66.75" customHeight="1" x14ac:dyDescent="0.2">
      <c r="A46" s="3" t="s">
        <v>36</v>
      </c>
      <c r="B46" s="4" t="s">
        <v>37</v>
      </c>
      <c r="C46" s="49">
        <v>4522890</v>
      </c>
      <c r="D46" s="43">
        <v>4522890</v>
      </c>
      <c r="E46" s="12">
        <v>4675000</v>
      </c>
      <c r="F46" s="12">
        <v>4675000</v>
      </c>
      <c r="G46" s="12">
        <v>4675000</v>
      </c>
    </row>
    <row r="47" spans="1:7" ht="27" customHeight="1" x14ac:dyDescent="0.2">
      <c r="A47" s="10" t="s">
        <v>82</v>
      </c>
      <c r="B47" s="52" t="s">
        <v>84</v>
      </c>
      <c r="C47" s="53">
        <v>515157.93</v>
      </c>
      <c r="D47" s="54">
        <v>515157.93</v>
      </c>
      <c r="E47" s="12">
        <v>515157.93</v>
      </c>
      <c r="F47" s="26">
        <v>0</v>
      </c>
      <c r="G47" s="26">
        <v>0</v>
      </c>
    </row>
    <row r="48" spans="1:7" ht="81" customHeight="1" x14ac:dyDescent="0.2">
      <c r="A48" s="10" t="s">
        <v>117</v>
      </c>
      <c r="B48" s="30" t="s">
        <v>115</v>
      </c>
      <c r="C48" s="53">
        <v>130600</v>
      </c>
      <c r="D48" s="54">
        <v>147000</v>
      </c>
      <c r="E48" s="17">
        <v>130000</v>
      </c>
      <c r="F48" s="17">
        <v>130000</v>
      </c>
      <c r="G48" s="17">
        <v>130000</v>
      </c>
    </row>
    <row r="49" spans="1:7" ht="26.25" customHeight="1" x14ac:dyDescent="0.2">
      <c r="A49" s="6" t="s">
        <v>38</v>
      </c>
      <c r="B49" s="8" t="s">
        <v>39</v>
      </c>
      <c r="C49" s="11">
        <f t="shared" ref="C49:G50" si="13">C50</f>
        <v>20130153.140000001</v>
      </c>
      <c r="D49" s="39">
        <f t="shared" si="13"/>
        <v>20130153.140000001</v>
      </c>
      <c r="E49" s="11">
        <f t="shared" si="13"/>
        <v>17900000</v>
      </c>
      <c r="F49" s="11">
        <f t="shared" si="13"/>
        <v>17900000</v>
      </c>
      <c r="G49" s="11">
        <f t="shared" si="13"/>
        <v>17900000</v>
      </c>
    </row>
    <row r="50" spans="1:7" ht="16.5" customHeight="1" x14ac:dyDescent="0.2">
      <c r="A50" s="6" t="s">
        <v>40</v>
      </c>
      <c r="B50" s="8" t="s">
        <v>41</v>
      </c>
      <c r="C50" s="11">
        <f t="shared" si="13"/>
        <v>20130153.140000001</v>
      </c>
      <c r="D50" s="39">
        <f t="shared" si="13"/>
        <v>20130153.140000001</v>
      </c>
      <c r="E50" s="11">
        <f t="shared" si="13"/>
        <v>17900000</v>
      </c>
      <c r="F50" s="11">
        <f t="shared" si="13"/>
        <v>17900000</v>
      </c>
      <c r="G50" s="11">
        <f t="shared" si="13"/>
        <v>17900000</v>
      </c>
    </row>
    <row r="51" spans="1:7" ht="28.9" customHeight="1" x14ac:dyDescent="0.2">
      <c r="A51" s="3" t="s">
        <v>42</v>
      </c>
      <c r="B51" s="4" t="s">
        <v>43</v>
      </c>
      <c r="C51" s="49">
        <v>20130153.140000001</v>
      </c>
      <c r="D51" s="43">
        <v>20130153.140000001</v>
      </c>
      <c r="E51" s="12">
        <v>17900000</v>
      </c>
      <c r="F51" s="12">
        <v>17900000</v>
      </c>
      <c r="G51" s="12">
        <v>17900000</v>
      </c>
    </row>
    <row r="52" spans="1:7" ht="29.25" customHeight="1" x14ac:dyDescent="0.2">
      <c r="A52" s="6" t="s">
        <v>44</v>
      </c>
      <c r="B52" s="8" t="s">
        <v>45</v>
      </c>
      <c r="C52" s="11">
        <f>C54+C53+C56</f>
        <v>653331.46</v>
      </c>
      <c r="D52" s="39">
        <f>D54+D53+D56</f>
        <v>1303331.46</v>
      </c>
      <c r="E52" s="11">
        <f>E54+E53+E56</f>
        <v>653331.46</v>
      </c>
      <c r="F52" s="11">
        <f>F54+F53+F56</f>
        <v>653331.46</v>
      </c>
      <c r="G52" s="11">
        <f>G54+G53+G56</f>
        <v>653331.46</v>
      </c>
    </row>
    <row r="53" spans="1:7" ht="29.25" customHeight="1" x14ac:dyDescent="0.2">
      <c r="A53" s="3" t="s">
        <v>102</v>
      </c>
      <c r="B53" s="8" t="s">
        <v>103</v>
      </c>
      <c r="C53" s="48"/>
      <c r="D53" s="42"/>
      <c r="E53" s="11">
        <v>0</v>
      </c>
      <c r="F53" s="11">
        <v>0</v>
      </c>
      <c r="G53" s="11">
        <v>0</v>
      </c>
    </row>
    <row r="54" spans="1:7" ht="57" customHeight="1" x14ac:dyDescent="0.2">
      <c r="A54" s="6" t="s">
        <v>46</v>
      </c>
      <c r="B54" s="8" t="s">
        <v>47</v>
      </c>
      <c r="C54" s="11">
        <f>C55+C57</f>
        <v>653331.46</v>
      </c>
      <c r="D54" s="39">
        <f t="shared" ref="D54:G54" si="14">D55+D57</f>
        <v>753331.46</v>
      </c>
      <c r="E54" s="11">
        <f t="shared" si="14"/>
        <v>653331.46</v>
      </c>
      <c r="F54" s="11">
        <f t="shared" si="14"/>
        <v>653331.46</v>
      </c>
      <c r="G54" s="11">
        <f t="shared" si="14"/>
        <v>653331.46</v>
      </c>
    </row>
    <row r="55" spans="1:7" ht="44.25" customHeight="1" x14ac:dyDescent="0.2">
      <c r="A55" s="3" t="s">
        <v>48</v>
      </c>
      <c r="B55" s="4" t="s">
        <v>49</v>
      </c>
      <c r="C55" s="49">
        <v>420000</v>
      </c>
      <c r="D55" s="43">
        <v>520000</v>
      </c>
      <c r="E55" s="12">
        <v>420000</v>
      </c>
      <c r="F55" s="12">
        <v>420000</v>
      </c>
      <c r="G55" s="12">
        <v>420000</v>
      </c>
    </row>
    <row r="56" spans="1:7" ht="28.5" customHeight="1" x14ac:dyDescent="0.2">
      <c r="A56" s="3" t="s">
        <v>104</v>
      </c>
      <c r="B56" s="4" t="s">
        <v>105</v>
      </c>
      <c r="C56" s="49"/>
      <c r="D56" s="43">
        <v>550000</v>
      </c>
      <c r="E56" s="12">
        <v>0</v>
      </c>
      <c r="F56" s="29">
        <v>0</v>
      </c>
      <c r="G56" s="29">
        <v>0</v>
      </c>
    </row>
    <row r="57" spans="1:7" ht="28.5" customHeight="1" x14ac:dyDescent="0.2">
      <c r="A57" s="3" t="s">
        <v>131</v>
      </c>
      <c r="B57" s="4" t="s">
        <v>132</v>
      </c>
      <c r="C57" s="49">
        <v>233331.46</v>
      </c>
      <c r="D57" s="43">
        <v>233331.46</v>
      </c>
      <c r="E57" s="12">
        <v>233331.46</v>
      </c>
      <c r="F57" s="12">
        <v>233331.46</v>
      </c>
      <c r="G57" s="12">
        <v>233331.46</v>
      </c>
    </row>
    <row r="58" spans="1:7" ht="28.5" customHeight="1" x14ac:dyDescent="0.2">
      <c r="A58" s="3" t="s">
        <v>133</v>
      </c>
      <c r="B58" s="60" t="s">
        <v>134</v>
      </c>
      <c r="C58" s="49">
        <v>492700</v>
      </c>
      <c r="D58" s="43">
        <v>600000</v>
      </c>
      <c r="E58" s="12"/>
      <c r="F58" s="29"/>
      <c r="G58" s="29"/>
    </row>
    <row r="59" spans="1:7" ht="28.5" customHeight="1" x14ac:dyDescent="0.2">
      <c r="A59" s="3" t="s">
        <v>135</v>
      </c>
      <c r="B59" s="60" t="s">
        <v>136</v>
      </c>
      <c r="C59" s="49">
        <v>235910.61</v>
      </c>
      <c r="D59" s="43">
        <v>300000</v>
      </c>
      <c r="E59" s="12"/>
      <c r="F59" s="29"/>
      <c r="G59" s="29"/>
    </row>
    <row r="60" spans="1:7" ht="28.5" customHeight="1" x14ac:dyDescent="0.2">
      <c r="A60" s="3" t="s">
        <v>137</v>
      </c>
      <c r="B60" s="3" t="s">
        <v>138</v>
      </c>
      <c r="C60" s="49"/>
      <c r="D60" s="43">
        <v>-5139.6400000000003</v>
      </c>
      <c r="E60" s="12"/>
      <c r="F60" s="29"/>
      <c r="G60" s="29"/>
    </row>
    <row r="61" spans="1:7" ht="28.5" customHeight="1" x14ac:dyDescent="0.2">
      <c r="A61" s="3"/>
      <c r="B61" s="3"/>
      <c r="C61" s="49"/>
      <c r="D61" s="43">
        <v>293843.26</v>
      </c>
      <c r="E61" s="12"/>
      <c r="F61" s="29"/>
      <c r="G61" s="29"/>
    </row>
    <row r="62" spans="1:7" ht="18" customHeight="1" x14ac:dyDescent="0.2">
      <c r="A62" s="6" t="s">
        <v>50</v>
      </c>
      <c r="B62" s="8" t="s">
        <v>51</v>
      </c>
      <c r="C62" s="48"/>
      <c r="D62" s="42"/>
      <c r="E62" s="11">
        <f t="shared" ref="E62:G63" si="15">E63</f>
        <v>0</v>
      </c>
      <c r="F62" s="11">
        <f t="shared" si="15"/>
        <v>0</v>
      </c>
      <c r="G62" s="11">
        <f t="shared" si="15"/>
        <v>0</v>
      </c>
    </row>
    <row r="63" spans="1:7" ht="18.75" customHeight="1" x14ac:dyDescent="0.2">
      <c r="A63" s="6" t="s">
        <v>52</v>
      </c>
      <c r="B63" s="8" t="s">
        <v>53</v>
      </c>
      <c r="C63" s="48"/>
      <c r="D63" s="42"/>
      <c r="E63" s="11">
        <f t="shared" si="15"/>
        <v>0</v>
      </c>
      <c r="F63" s="11">
        <f t="shared" si="15"/>
        <v>0</v>
      </c>
      <c r="G63" s="11">
        <f t="shared" si="15"/>
        <v>0</v>
      </c>
    </row>
    <row r="64" spans="1:7" ht="19.5" customHeight="1" x14ac:dyDescent="0.2">
      <c r="A64" s="3" t="s">
        <v>54</v>
      </c>
      <c r="B64" s="4" t="s">
        <v>55</v>
      </c>
      <c r="C64" s="49"/>
      <c r="D64" s="43"/>
      <c r="E64" s="14"/>
      <c r="F64" s="14"/>
      <c r="G64" s="14"/>
    </row>
    <row r="65" spans="1:7" ht="21" customHeight="1" x14ac:dyDescent="0.2">
      <c r="A65" s="6" t="s">
        <v>0</v>
      </c>
      <c r="B65" s="18" t="s">
        <v>56</v>
      </c>
      <c r="C65" s="25">
        <f>C66+C73</f>
        <v>72918853.400000006</v>
      </c>
      <c r="D65" s="56">
        <f t="shared" ref="D65" si="16">D66+D73</f>
        <v>72918853.400000006</v>
      </c>
      <c r="E65" s="25">
        <f>E66+E73</f>
        <v>7211000</v>
      </c>
      <c r="F65" s="25">
        <f>F66+F73</f>
        <v>7455400</v>
      </c>
      <c r="G65" s="25">
        <f>G66+G73</f>
        <v>7455400</v>
      </c>
    </row>
    <row r="66" spans="1:7" ht="40.5" customHeight="1" x14ac:dyDescent="0.2">
      <c r="A66" s="6" t="s">
        <v>57</v>
      </c>
      <c r="B66" s="8" t="s">
        <v>58</v>
      </c>
      <c r="C66" s="13">
        <f>C67+C71+C68+C70+C72+C69</f>
        <v>23032496.640000001</v>
      </c>
      <c r="D66" s="55">
        <f>D67+D71+D68+D70+D72+D69</f>
        <v>23032496.640000001</v>
      </c>
      <c r="E66" s="62">
        <f t="shared" ref="E66:G66" si="17">E67+E71+E68+E70+E72+E69</f>
        <v>7211000</v>
      </c>
      <c r="F66" s="62">
        <f t="shared" si="17"/>
        <v>7455400</v>
      </c>
      <c r="G66" s="62">
        <f t="shared" si="17"/>
        <v>7455400</v>
      </c>
    </row>
    <row r="67" spans="1:7" ht="28.5" customHeight="1" x14ac:dyDescent="0.2">
      <c r="A67" s="3" t="s">
        <v>139</v>
      </c>
      <c r="B67" s="4" t="s">
        <v>140</v>
      </c>
      <c r="C67" s="49">
        <v>273400</v>
      </c>
      <c r="D67" s="43">
        <v>273400</v>
      </c>
      <c r="E67" s="14">
        <v>0</v>
      </c>
      <c r="F67" s="4"/>
      <c r="G67" s="4"/>
    </row>
    <row r="68" spans="1:7" ht="56.25" hidden="1" customHeight="1" x14ac:dyDescent="0.2">
      <c r="A68" s="3" t="s">
        <v>77</v>
      </c>
      <c r="B68" s="4" t="s">
        <v>78</v>
      </c>
      <c r="C68" s="49"/>
      <c r="D68" s="43"/>
      <c r="E68" s="14">
        <v>0</v>
      </c>
      <c r="F68" s="4"/>
      <c r="G68" s="4"/>
    </row>
    <row r="69" spans="1:7" ht="40.5" customHeight="1" x14ac:dyDescent="0.2">
      <c r="A69" s="3" t="s">
        <v>141</v>
      </c>
      <c r="B69" s="4" t="s">
        <v>142</v>
      </c>
      <c r="C69" s="49">
        <v>100000</v>
      </c>
      <c r="D69" s="43">
        <v>100000</v>
      </c>
      <c r="E69" s="14">
        <v>100000</v>
      </c>
      <c r="F69" s="14">
        <v>100000</v>
      </c>
      <c r="G69" s="14">
        <v>100000</v>
      </c>
    </row>
    <row r="70" spans="1:7" ht="29.25" customHeight="1" x14ac:dyDescent="0.2">
      <c r="A70" s="3" t="s">
        <v>79</v>
      </c>
      <c r="B70" s="4" t="s">
        <v>80</v>
      </c>
      <c r="C70" s="49">
        <v>288500</v>
      </c>
      <c r="D70" s="43">
        <v>288500</v>
      </c>
      <c r="E70" s="14">
        <v>137000</v>
      </c>
      <c r="F70" s="14">
        <v>137000</v>
      </c>
      <c r="G70" s="14">
        <v>137000</v>
      </c>
    </row>
    <row r="71" spans="1:7" ht="43.35" customHeight="1" x14ac:dyDescent="0.2">
      <c r="A71" s="3" t="s">
        <v>112</v>
      </c>
      <c r="B71" s="4" t="s">
        <v>76</v>
      </c>
      <c r="C71" s="49">
        <v>6814700</v>
      </c>
      <c r="D71" s="43">
        <v>6814700</v>
      </c>
      <c r="E71" s="14">
        <v>6974000</v>
      </c>
      <c r="F71" s="14">
        <v>7218400</v>
      </c>
      <c r="G71" s="14">
        <v>7218400</v>
      </c>
    </row>
    <row r="72" spans="1:7" ht="56.25" customHeight="1" x14ac:dyDescent="0.2">
      <c r="A72" s="3" t="s">
        <v>106</v>
      </c>
      <c r="B72" s="4" t="s">
        <v>81</v>
      </c>
      <c r="C72" s="49">
        <v>15555896.640000001</v>
      </c>
      <c r="D72" s="43">
        <v>15555896.640000001</v>
      </c>
      <c r="E72" s="14"/>
      <c r="F72" s="14"/>
      <c r="G72" s="14"/>
    </row>
    <row r="73" spans="1:7" ht="22.5" customHeight="1" x14ac:dyDescent="0.2">
      <c r="A73" s="6" t="s">
        <v>59</v>
      </c>
      <c r="B73" s="8" t="s">
        <v>60</v>
      </c>
      <c r="C73" s="13">
        <f>C74+C76</f>
        <v>49886356.760000005</v>
      </c>
      <c r="D73" s="55">
        <f>D74+D76</f>
        <v>49886356.760000005</v>
      </c>
      <c r="E73" s="55">
        <f t="shared" ref="E73:G73" si="18">E74+E76</f>
        <v>0</v>
      </c>
      <c r="F73" s="55">
        <f t="shared" si="18"/>
        <v>0</v>
      </c>
      <c r="G73" s="55">
        <f t="shared" si="18"/>
        <v>0</v>
      </c>
    </row>
    <row r="74" spans="1:7" ht="28.9" customHeight="1" x14ac:dyDescent="0.2">
      <c r="A74" s="6" t="s">
        <v>61</v>
      </c>
      <c r="B74" s="8" t="s">
        <v>83</v>
      </c>
      <c r="C74" s="48">
        <f>C75</f>
        <v>55999975.670000002</v>
      </c>
      <c r="D74" s="42">
        <f>D75</f>
        <v>55999975.670000002</v>
      </c>
      <c r="E74" s="61">
        <f t="shared" ref="E74:G74" si="19">E75</f>
        <v>0</v>
      </c>
      <c r="F74" s="61">
        <f t="shared" si="19"/>
        <v>0</v>
      </c>
      <c r="G74" s="61">
        <f t="shared" si="19"/>
        <v>0</v>
      </c>
    </row>
    <row r="75" spans="1:7" ht="28.9" customHeight="1" x14ac:dyDescent="0.2">
      <c r="A75" s="3" t="s">
        <v>96</v>
      </c>
      <c r="B75" s="4" t="s">
        <v>62</v>
      </c>
      <c r="C75" s="49">
        <v>55999975.670000002</v>
      </c>
      <c r="D75" s="43">
        <v>55999975.670000002</v>
      </c>
      <c r="E75" s="14">
        <v>0</v>
      </c>
      <c r="F75" s="4"/>
      <c r="G75" s="4"/>
    </row>
    <row r="76" spans="1:7" ht="28.9" customHeight="1" x14ac:dyDescent="0.2">
      <c r="A76" s="3" t="s">
        <v>143</v>
      </c>
      <c r="B76" s="4" t="s">
        <v>144</v>
      </c>
      <c r="C76" s="49">
        <v>-6113618.9100000001</v>
      </c>
      <c r="D76" s="43">
        <v>-6113618.9100000001</v>
      </c>
      <c r="E76" s="14"/>
      <c r="F76" s="4"/>
      <c r="G76" s="4"/>
    </row>
    <row r="77" spans="1:7" ht="21.6" customHeight="1" x14ac:dyDescent="0.2">
      <c r="A77" s="79" t="s">
        <v>63</v>
      </c>
      <c r="B77" s="79"/>
      <c r="C77" s="19">
        <f t="shared" ref="C77:D77" si="20">C6+C39+C65</f>
        <v>383675176.53999996</v>
      </c>
      <c r="D77" s="19">
        <f t="shared" si="20"/>
        <v>384418499.06000006</v>
      </c>
      <c r="E77" s="19">
        <f>E6+E39+E65</f>
        <v>318542444.53999996</v>
      </c>
      <c r="F77" s="19">
        <f>F6+F39+F65</f>
        <v>330622431.46049994</v>
      </c>
      <c r="G77" s="19">
        <f>G6+G39+G65</f>
        <v>342223650.81428295</v>
      </c>
    </row>
    <row r="78" spans="1:7" x14ac:dyDescent="0.2">
      <c r="E78" s="7"/>
    </row>
    <row r="79" spans="1:7" x14ac:dyDescent="0.2">
      <c r="C79" s="7"/>
      <c r="D79" s="69"/>
    </row>
  </sheetData>
  <mergeCells count="3">
    <mergeCell ref="F1:G1"/>
    <mergeCell ref="A2:F2"/>
    <mergeCell ref="A77:B77"/>
  </mergeCells>
  <pageMargins left="0.39370078740157483" right="0.39370078740157483" top="0.39370078740157483" bottom="0.39370078740157483" header="0.31496062992125984" footer="0.31496062992125984"/>
  <pageSetup paperSize="9" scale="65" orientation="landscape" r:id="rId1"/>
  <headerFooter>
    <oddFooter>&amp;C&amp;P из &amp;N</oddFooter>
  </headerFooter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82"/>
  <sheetViews>
    <sheetView view="pageBreakPreview" topLeftCell="A13" zoomScaleNormal="100" zoomScaleSheetLayoutView="100" workbookViewId="0">
      <selection activeCell="I10" sqref="I10"/>
    </sheetView>
  </sheetViews>
  <sheetFormatPr defaultRowHeight="12.75" x14ac:dyDescent="0.2"/>
  <cols>
    <col min="1" max="1" width="34.5" customWidth="1"/>
    <col min="2" max="2" width="67" customWidth="1"/>
    <col min="3" max="3" width="34.83203125" customWidth="1"/>
    <col min="4" max="4" width="24.33203125" customWidth="1"/>
    <col min="5" max="5" width="28.1640625" customWidth="1"/>
    <col min="6" max="6" width="25" customWidth="1"/>
  </cols>
  <sheetData>
    <row r="1" spans="1:6" ht="54.75" customHeight="1" x14ac:dyDescent="0.2">
      <c r="D1" s="81" t="s">
        <v>163</v>
      </c>
      <c r="E1" s="81"/>
    </row>
    <row r="2" spans="1:6" ht="25.5" customHeight="1" x14ac:dyDescent="0.2">
      <c r="B2" s="1"/>
      <c r="C2" s="1"/>
      <c r="D2" s="1"/>
    </row>
    <row r="3" spans="1:6" ht="34.5" customHeight="1" x14ac:dyDescent="0.2">
      <c r="B3" s="1"/>
      <c r="C3" s="71"/>
      <c r="D3" s="1"/>
      <c r="E3" s="78" t="s">
        <v>149</v>
      </c>
    </row>
    <row r="4" spans="1:6" ht="23.25" customHeight="1" x14ac:dyDescent="0.2">
      <c r="A4" s="80" t="s">
        <v>147</v>
      </c>
      <c r="B4" s="80"/>
      <c r="C4" s="80"/>
      <c r="D4" s="80"/>
      <c r="E4" s="80"/>
    </row>
    <row r="5" spans="1:6" ht="12.75" customHeight="1" x14ac:dyDescent="0.2">
      <c r="A5" s="2" t="s">
        <v>0</v>
      </c>
      <c r="B5" s="2" t="s">
        <v>0</v>
      </c>
      <c r="C5" s="1"/>
    </row>
    <row r="6" spans="1:6" ht="41.25" customHeight="1" x14ac:dyDescent="0.2">
      <c r="A6" s="5" t="s">
        <v>1</v>
      </c>
      <c r="B6" s="5" t="s">
        <v>2</v>
      </c>
      <c r="C6" s="5" t="s">
        <v>101</v>
      </c>
      <c r="D6" s="6" t="s">
        <v>159</v>
      </c>
      <c r="E6" s="6" t="s">
        <v>160</v>
      </c>
    </row>
    <row r="7" spans="1:6" ht="28.9" customHeight="1" x14ac:dyDescent="0.2">
      <c r="A7" s="6" t="s">
        <v>0</v>
      </c>
      <c r="B7" s="8" t="s">
        <v>3</v>
      </c>
      <c r="C7" s="19">
        <f>C8+C41</f>
        <v>306041045.19999999</v>
      </c>
      <c r="D7" s="19">
        <f>D8+D41</f>
        <v>-4348345</v>
      </c>
      <c r="E7" s="19">
        <f>E8+E41</f>
        <v>301692700.19999999</v>
      </c>
    </row>
    <row r="8" spans="1:6" ht="18.75" customHeight="1" x14ac:dyDescent="0.2">
      <c r="A8" s="8" t="s">
        <v>0</v>
      </c>
      <c r="B8" s="18" t="s">
        <v>4</v>
      </c>
      <c r="C8" s="66">
        <f>C9+C19+C29+C38</f>
        <v>262555555.81</v>
      </c>
      <c r="D8" s="66">
        <f t="shared" ref="D8:E8" si="0">D9+D19+D29+D38</f>
        <v>-6448345</v>
      </c>
      <c r="E8" s="66">
        <f t="shared" si="0"/>
        <v>256107210.81</v>
      </c>
    </row>
    <row r="9" spans="1:6" ht="39" customHeight="1" x14ac:dyDescent="0.2">
      <c r="A9" s="6" t="s">
        <v>5</v>
      </c>
      <c r="B9" s="9" t="s">
        <v>6</v>
      </c>
      <c r="C9" s="38">
        <f>C10</f>
        <v>231014155.81</v>
      </c>
      <c r="D9" s="38">
        <f t="shared" ref="D9:E9" si="1">D10</f>
        <v>0</v>
      </c>
      <c r="E9" s="38">
        <f t="shared" si="1"/>
        <v>231014155.81</v>
      </c>
    </row>
    <row r="10" spans="1:6" ht="28.9" customHeight="1" x14ac:dyDescent="0.2">
      <c r="A10" s="6" t="s">
        <v>157</v>
      </c>
      <c r="B10" s="8" t="s">
        <v>151</v>
      </c>
      <c r="C10" s="39">
        <f>C11+C12+C13+C14+C15+C16+C17+C18</f>
        <v>231014155.81</v>
      </c>
      <c r="D10" s="39">
        <f>D11+D12+D13+D14+D15+D16+D17+D18</f>
        <v>0</v>
      </c>
      <c r="E10" s="39">
        <f>E11+E12+E13+E14+E15+E16+E17+E18</f>
        <v>231014155.81</v>
      </c>
      <c r="F10" s="75"/>
    </row>
    <row r="11" spans="1:6" ht="57.75" customHeight="1" x14ac:dyDescent="0.2">
      <c r="A11" s="3" t="s">
        <v>152</v>
      </c>
      <c r="B11" s="20" t="s">
        <v>87</v>
      </c>
      <c r="C11" s="40">
        <v>121894124</v>
      </c>
      <c r="D11" s="73"/>
      <c r="E11" s="77">
        <f>C11+D11</f>
        <v>121894124</v>
      </c>
      <c r="F11" s="63"/>
    </row>
    <row r="12" spans="1:6" ht="82.5" customHeight="1" x14ac:dyDescent="0.2">
      <c r="A12" s="3" t="s">
        <v>153</v>
      </c>
      <c r="B12" s="21" t="s">
        <v>89</v>
      </c>
      <c r="C12" s="41">
        <v>333002.38</v>
      </c>
      <c r="D12" s="14"/>
      <c r="E12" s="77">
        <f t="shared" ref="E12:E18" si="2">C12+D12</f>
        <v>333002.38</v>
      </c>
    </row>
    <row r="13" spans="1:6" ht="29.25" customHeight="1" x14ac:dyDescent="0.2">
      <c r="A13" s="3" t="s">
        <v>154</v>
      </c>
      <c r="B13" s="21" t="s">
        <v>90</v>
      </c>
      <c r="C13" s="41">
        <v>1271137.8700000001</v>
      </c>
      <c r="D13" s="72"/>
      <c r="E13" s="77">
        <f t="shared" si="2"/>
        <v>1271137.8700000001</v>
      </c>
    </row>
    <row r="14" spans="1:6" ht="92.25" customHeight="1" x14ac:dyDescent="0.2">
      <c r="A14" s="3" t="s">
        <v>155</v>
      </c>
      <c r="B14" s="22" t="s">
        <v>88</v>
      </c>
      <c r="C14" s="41">
        <v>464601.96</v>
      </c>
      <c r="D14" s="72"/>
      <c r="E14" s="77">
        <f t="shared" si="2"/>
        <v>464601.96</v>
      </c>
    </row>
    <row r="15" spans="1:6" ht="92.25" customHeight="1" x14ac:dyDescent="0.2">
      <c r="A15" s="3" t="s">
        <v>124</v>
      </c>
      <c r="B15" s="21" t="s">
        <v>123</v>
      </c>
      <c r="C15" s="41">
        <v>35605.9</v>
      </c>
      <c r="D15" s="72"/>
      <c r="E15" s="77">
        <f t="shared" si="2"/>
        <v>35605.9</v>
      </c>
    </row>
    <row r="16" spans="1:6" ht="92.25" customHeight="1" x14ac:dyDescent="0.2">
      <c r="A16" s="3" t="s">
        <v>126</v>
      </c>
      <c r="B16" s="21" t="s">
        <v>125</v>
      </c>
      <c r="C16" s="41">
        <v>241123</v>
      </c>
      <c r="D16" s="72"/>
      <c r="E16" s="77">
        <f t="shared" si="2"/>
        <v>241123</v>
      </c>
    </row>
    <row r="17" spans="1:5" ht="79.5" customHeight="1" x14ac:dyDescent="0.2">
      <c r="A17" s="3" t="s">
        <v>158</v>
      </c>
      <c r="B17" s="21" t="s">
        <v>129</v>
      </c>
      <c r="C17" s="41">
        <v>106493065</v>
      </c>
      <c r="D17" s="72"/>
      <c r="E17" s="77">
        <f t="shared" si="2"/>
        <v>106493065</v>
      </c>
    </row>
    <row r="18" spans="1:5" ht="75" customHeight="1" x14ac:dyDescent="0.2">
      <c r="A18" s="3" t="s">
        <v>156</v>
      </c>
      <c r="B18" s="21" t="s">
        <v>130</v>
      </c>
      <c r="C18" s="41">
        <v>281495.7</v>
      </c>
      <c r="D18" s="72"/>
      <c r="E18" s="77">
        <f t="shared" si="2"/>
        <v>281495.7</v>
      </c>
    </row>
    <row r="19" spans="1:5" ht="44.25" customHeight="1" x14ac:dyDescent="0.2">
      <c r="A19" s="6" t="s">
        <v>9</v>
      </c>
      <c r="B19" s="8" t="s">
        <v>10</v>
      </c>
      <c r="C19" s="39">
        <f>C20</f>
        <v>929100</v>
      </c>
      <c r="D19" s="39">
        <f t="shared" ref="D19:E19" si="3">D20</f>
        <v>0</v>
      </c>
      <c r="E19" s="39">
        <f t="shared" si="3"/>
        <v>929100</v>
      </c>
    </row>
    <row r="20" spans="1:5" ht="39.75" customHeight="1" x14ac:dyDescent="0.2">
      <c r="A20" s="3" t="s">
        <v>107</v>
      </c>
      <c r="B20" s="4" t="s">
        <v>10</v>
      </c>
      <c r="C20" s="40">
        <f>C21+C22+C23+C24</f>
        <v>929100</v>
      </c>
      <c r="D20" s="40">
        <f t="shared" ref="D20:E20" si="4">D21+D22+D23+D24</f>
        <v>0</v>
      </c>
      <c r="E20" s="40">
        <f t="shared" si="4"/>
        <v>929100</v>
      </c>
    </row>
    <row r="21" spans="1:5" ht="57" customHeight="1" x14ac:dyDescent="0.2">
      <c r="A21" s="3" t="s">
        <v>108</v>
      </c>
      <c r="B21" s="4" t="s">
        <v>64</v>
      </c>
      <c r="C21" s="43">
        <v>486200</v>
      </c>
      <c r="D21" s="72"/>
      <c r="E21" s="74">
        <f>C21+D21</f>
        <v>486200</v>
      </c>
    </row>
    <row r="22" spans="1:5" ht="69.75" customHeight="1" x14ac:dyDescent="0.2">
      <c r="A22" s="3" t="s">
        <v>109</v>
      </c>
      <c r="B22" s="4" t="s">
        <v>65</v>
      </c>
      <c r="C22" s="43">
        <v>2400</v>
      </c>
      <c r="D22" s="72"/>
      <c r="E22" s="74">
        <f>C22+D22</f>
        <v>2400</v>
      </c>
    </row>
    <row r="23" spans="1:5" ht="62.25" customHeight="1" x14ac:dyDescent="0.2">
      <c r="A23" s="3" t="s">
        <v>110</v>
      </c>
      <c r="B23" s="23" t="s">
        <v>66</v>
      </c>
      <c r="C23" s="58">
        <v>470200</v>
      </c>
      <c r="D23" s="72"/>
      <c r="E23" s="74">
        <f>C23+D23</f>
        <v>470200</v>
      </c>
    </row>
    <row r="24" spans="1:5" ht="62.25" customHeight="1" x14ac:dyDescent="0.2">
      <c r="A24" s="3" t="s">
        <v>111</v>
      </c>
      <c r="B24" s="23" t="s">
        <v>67</v>
      </c>
      <c r="C24" s="58">
        <v>-29700</v>
      </c>
      <c r="D24" s="72"/>
      <c r="E24" s="74">
        <f>C24+D24</f>
        <v>-29700</v>
      </c>
    </row>
    <row r="25" spans="1:5" ht="52.5" hidden="1" customHeight="1" x14ac:dyDescent="0.2">
      <c r="A25" s="3" t="s">
        <v>97</v>
      </c>
      <c r="B25" s="4" t="s">
        <v>64</v>
      </c>
      <c r="C25" s="43"/>
      <c r="D25" s="72"/>
      <c r="E25" s="72"/>
    </row>
    <row r="26" spans="1:5" ht="52.5" hidden="1" customHeight="1" x14ac:dyDescent="0.2">
      <c r="A26" s="3" t="s">
        <v>98</v>
      </c>
      <c r="B26" s="4" t="s">
        <v>65</v>
      </c>
      <c r="C26" s="43"/>
      <c r="D26" s="72"/>
      <c r="E26" s="72"/>
    </row>
    <row r="27" spans="1:5" ht="52.5" hidden="1" customHeight="1" x14ac:dyDescent="0.3">
      <c r="A27" s="3" t="s">
        <v>99</v>
      </c>
      <c r="B27" s="23" t="s">
        <v>66</v>
      </c>
      <c r="C27" s="44"/>
      <c r="D27" s="72"/>
      <c r="E27" s="72"/>
    </row>
    <row r="28" spans="1:5" ht="52.5" hidden="1" customHeight="1" x14ac:dyDescent="0.3">
      <c r="A28" s="3" t="s">
        <v>100</v>
      </c>
      <c r="B28" s="23" t="s">
        <v>67</v>
      </c>
      <c r="C28" s="44"/>
      <c r="D28" s="72"/>
      <c r="E28" s="72"/>
    </row>
    <row r="29" spans="1:5" ht="21" customHeight="1" x14ac:dyDescent="0.2">
      <c r="A29" s="6" t="s">
        <v>11</v>
      </c>
      <c r="B29" s="8" t="s">
        <v>12</v>
      </c>
      <c r="C29" s="55">
        <f>C30+C33</f>
        <v>30612300</v>
      </c>
      <c r="D29" s="55">
        <f t="shared" ref="D29:E29" si="5">D30+D33</f>
        <v>-6448345</v>
      </c>
      <c r="E29" s="55">
        <f t="shared" si="5"/>
        <v>24163955</v>
      </c>
    </row>
    <row r="30" spans="1:5" ht="18.75" customHeight="1" x14ac:dyDescent="0.2">
      <c r="A30" s="6" t="s">
        <v>13</v>
      </c>
      <c r="B30" s="8" t="s">
        <v>14</v>
      </c>
      <c r="C30" s="39">
        <f>C31</f>
        <v>2429000</v>
      </c>
      <c r="D30" s="39">
        <f t="shared" ref="D30:E30" si="6">D31</f>
        <v>0</v>
      </c>
      <c r="E30" s="39">
        <f t="shared" si="6"/>
        <v>2429000</v>
      </c>
    </row>
    <row r="31" spans="1:5" ht="41.25" customHeight="1" x14ac:dyDescent="0.2">
      <c r="A31" s="3" t="s">
        <v>113</v>
      </c>
      <c r="B31" s="4" t="s">
        <v>15</v>
      </c>
      <c r="C31" s="43">
        <v>2429000</v>
      </c>
      <c r="D31" s="72"/>
      <c r="E31" s="74">
        <f>C31+D31</f>
        <v>2429000</v>
      </c>
    </row>
    <row r="32" spans="1:5" ht="59.25" customHeight="1" x14ac:dyDescent="0.3">
      <c r="A32" s="3" t="s">
        <v>68</v>
      </c>
      <c r="B32" s="24" t="s">
        <v>69</v>
      </c>
      <c r="C32" s="45"/>
      <c r="D32" s="72"/>
      <c r="E32" s="74">
        <f>C32+D32</f>
        <v>0</v>
      </c>
    </row>
    <row r="33" spans="1:5" ht="21" customHeight="1" x14ac:dyDescent="0.2">
      <c r="A33" s="6" t="s">
        <v>16</v>
      </c>
      <c r="B33" s="8" t="s">
        <v>17</v>
      </c>
      <c r="C33" s="39">
        <f>C34+C36</f>
        <v>28183300</v>
      </c>
      <c r="D33" s="39">
        <f t="shared" ref="D33:E33" si="7">D34+D36</f>
        <v>-6448345</v>
      </c>
      <c r="E33" s="39">
        <f t="shared" si="7"/>
        <v>21734955</v>
      </c>
    </row>
    <row r="34" spans="1:5" ht="30.75" customHeight="1" x14ac:dyDescent="0.2">
      <c r="A34" s="3" t="s">
        <v>95</v>
      </c>
      <c r="B34" s="4" t="s">
        <v>18</v>
      </c>
      <c r="C34" s="43">
        <v>24700000</v>
      </c>
      <c r="D34" s="74">
        <v>-6448345</v>
      </c>
      <c r="E34" s="74">
        <f>C34+D34</f>
        <v>18251655</v>
      </c>
    </row>
    <row r="35" spans="1:5" ht="43.5" customHeight="1" x14ac:dyDescent="0.3">
      <c r="A35" s="3" t="s">
        <v>70</v>
      </c>
      <c r="B35" s="24" t="s">
        <v>71</v>
      </c>
      <c r="C35" s="45"/>
      <c r="D35" s="72"/>
      <c r="E35" s="74">
        <f>C35+D35</f>
        <v>0</v>
      </c>
    </row>
    <row r="36" spans="1:5" ht="53.25" customHeight="1" x14ac:dyDescent="0.2">
      <c r="A36" s="3" t="s">
        <v>72</v>
      </c>
      <c r="B36" s="24" t="s">
        <v>73</v>
      </c>
      <c r="C36" s="59">
        <v>3483300</v>
      </c>
      <c r="D36" s="72"/>
      <c r="E36" s="74">
        <f t="shared" ref="E36:E37" si="8">C36+D36</f>
        <v>3483300</v>
      </c>
    </row>
    <row r="37" spans="1:5" ht="41.25" customHeight="1" x14ac:dyDescent="0.3">
      <c r="A37" s="3" t="s">
        <v>74</v>
      </c>
      <c r="B37" s="24" t="s">
        <v>75</v>
      </c>
      <c r="C37" s="45"/>
      <c r="D37" s="72"/>
      <c r="E37" s="74">
        <f t="shared" si="8"/>
        <v>0</v>
      </c>
    </row>
    <row r="38" spans="1:5" ht="18.75" customHeight="1" x14ac:dyDescent="0.2">
      <c r="A38" s="6" t="s">
        <v>19</v>
      </c>
      <c r="B38" s="8" t="s">
        <v>20</v>
      </c>
      <c r="C38" s="39">
        <v>0</v>
      </c>
      <c r="D38" s="72"/>
      <c r="E38" s="72"/>
    </row>
    <row r="39" spans="1:5" ht="29.25" customHeight="1" x14ac:dyDescent="0.2">
      <c r="A39" s="6" t="s">
        <v>21</v>
      </c>
      <c r="B39" s="8" t="s">
        <v>22</v>
      </c>
      <c r="C39" s="39">
        <v>0</v>
      </c>
      <c r="D39" s="72"/>
      <c r="E39" s="72"/>
    </row>
    <row r="40" spans="1:5" ht="68.25" customHeight="1" x14ac:dyDescent="0.2">
      <c r="A40" s="3" t="s">
        <v>23</v>
      </c>
      <c r="B40" s="4" t="s">
        <v>24</v>
      </c>
      <c r="C40" s="43"/>
      <c r="D40" s="72"/>
      <c r="E40" s="72"/>
    </row>
    <row r="41" spans="1:5" ht="21" customHeight="1" x14ac:dyDescent="0.2">
      <c r="A41" s="8" t="s">
        <v>0</v>
      </c>
      <c r="B41" s="18" t="s">
        <v>25</v>
      </c>
      <c r="C41" s="37">
        <f>C42+C51+C54+C60+C61+C62</f>
        <v>43485489.390000001</v>
      </c>
      <c r="D41" s="37">
        <f t="shared" ref="D41:E41" si="9">D42+D51+D54+D60+D61+D62</f>
        <v>2100000</v>
      </c>
      <c r="E41" s="37">
        <f t="shared" si="9"/>
        <v>45585489.390000001</v>
      </c>
    </row>
    <row r="42" spans="1:5" ht="43.5" customHeight="1" x14ac:dyDescent="0.2">
      <c r="A42" s="6" t="s">
        <v>26</v>
      </c>
      <c r="B42" s="8" t="s">
        <v>27</v>
      </c>
      <c r="C42" s="55">
        <f>C43+C47+C50</f>
        <v>28432157.93</v>
      </c>
      <c r="D42" s="55">
        <f t="shared" ref="D42:E42" si="10">D43+D47+D50</f>
        <v>0</v>
      </c>
      <c r="E42" s="55">
        <f t="shared" si="10"/>
        <v>28432157.93</v>
      </c>
    </row>
    <row r="43" spans="1:5" ht="67.5" customHeight="1" x14ac:dyDescent="0.2">
      <c r="A43" s="6" t="s">
        <v>28</v>
      </c>
      <c r="B43" s="8" t="s">
        <v>29</v>
      </c>
      <c r="C43" s="57">
        <f>C44+C45+C46</f>
        <v>23112000</v>
      </c>
      <c r="D43" s="57">
        <f t="shared" ref="D43:E43" si="11">D44+D45+D46</f>
        <v>0</v>
      </c>
      <c r="E43" s="57">
        <f t="shared" si="11"/>
        <v>23112000</v>
      </c>
    </row>
    <row r="44" spans="1:5" ht="65.25" customHeight="1" x14ac:dyDescent="0.2">
      <c r="A44" s="3" t="s">
        <v>30</v>
      </c>
      <c r="B44" s="4" t="s">
        <v>31</v>
      </c>
      <c r="C44" s="43">
        <v>10800000</v>
      </c>
      <c r="D44" s="72"/>
      <c r="E44" s="74">
        <f>C44+D44</f>
        <v>10800000</v>
      </c>
    </row>
    <row r="45" spans="1:5" ht="66.75" customHeight="1" x14ac:dyDescent="0.2">
      <c r="A45" s="3" t="s">
        <v>32</v>
      </c>
      <c r="B45" s="4" t="s">
        <v>33</v>
      </c>
      <c r="C45" s="43">
        <v>512000</v>
      </c>
      <c r="D45" s="72"/>
      <c r="E45" s="74">
        <f t="shared" ref="E45:E46" si="12">C45+D45</f>
        <v>512000</v>
      </c>
    </row>
    <row r="46" spans="1:5" ht="41.25" customHeight="1" x14ac:dyDescent="0.2">
      <c r="A46" s="3" t="s">
        <v>85</v>
      </c>
      <c r="B46" s="4" t="s">
        <v>86</v>
      </c>
      <c r="C46" s="43">
        <v>11800000</v>
      </c>
      <c r="D46" s="72"/>
      <c r="E46" s="74">
        <f t="shared" si="12"/>
        <v>11800000</v>
      </c>
    </row>
    <row r="47" spans="1:5" ht="69.75" customHeight="1" x14ac:dyDescent="0.2">
      <c r="A47" s="6" t="s">
        <v>34</v>
      </c>
      <c r="B47" s="8" t="s">
        <v>35</v>
      </c>
      <c r="C47" s="57">
        <f>C48+C49</f>
        <v>5190157.93</v>
      </c>
      <c r="D47" s="57">
        <f t="shared" ref="D47:E47" si="13">D48+D49</f>
        <v>0</v>
      </c>
      <c r="E47" s="57">
        <f t="shared" si="13"/>
        <v>5190157.93</v>
      </c>
    </row>
    <row r="48" spans="1:5" ht="66.75" customHeight="1" x14ac:dyDescent="0.2">
      <c r="A48" s="3" t="s">
        <v>36</v>
      </c>
      <c r="B48" s="4" t="s">
        <v>37</v>
      </c>
      <c r="C48" s="43">
        <v>4675000</v>
      </c>
      <c r="D48" s="72"/>
      <c r="E48" s="74">
        <f>C48+D48</f>
        <v>4675000</v>
      </c>
    </row>
    <row r="49" spans="1:5" ht="27" customHeight="1" x14ac:dyDescent="0.2">
      <c r="A49" s="10" t="s">
        <v>82</v>
      </c>
      <c r="B49" s="52" t="s">
        <v>84</v>
      </c>
      <c r="C49" s="54">
        <v>515157.93</v>
      </c>
      <c r="D49" s="72"/>
      <c r="E49" s="74">
        <f t="shared" ref="E49:E50" si="14">C49+D49</f>
        <v>515157.93</v>
      </c>
    </row>
    <row r="50" spans="1:5" ht="81" customHeight="1" x14ac:dyDescent="0.2">
      <c r="A50" s="10" t="s">
        <v>117</v>
      </c>
      <c r="B50" s="30" t="s">
        <v>115</v>
      </c>
      <c r="C50" s="54">
        <v>130000</v>
      </c>
      <c r="D50" s="72"/>
      <c r="E50" s="74">
        <f t="shared" si="14"/>
        <v>130000</v>
      </c>
    </row>
    <row r="51" spans="1:5" ht="26.25" customHeight="1" x14ac:dyDescent="0.2">
      <c r="A51" s="6" t="s">
        <v>38</v>
      </c>
      <c r="B51" s="8" t="s">
        <v>39</v>
      </c>
      <c r="C51" s="39">
        <f>C52</f>
        <v>14400000</v>
      </c>
      <c r="D51" s="39">
        <f t="shared" ref="D51:E52" si="15">D52</f>
        <v>2100000</v>
      </c>
      <c r="E51" s="39">
        <f t="shared" si="15"/>
        <v>16500000</v>
      </c>
    </row>
    <row r="52" spans="1:5" ht="16.5" customHeight="1" x14ac:dyDescent="0.2">
      <c r="A52" s="6" t="s">
        <v>40</v>
      </c>
      <c r="B52" s="8" t="s">
        <v>41</v>
      </c>
      <c r="C52" s="39">
        <f>C53</f>
        <v>14400000</v>
      </c>
      <c r="D52" s="39">
        <f t="shared" si="15"/>
        <v>2100000</v>
      </c>
      <c r="E52" s="39">
        <f t="shared" si="15"/>
        <v>16500000</v>
      </c>
    </row>
    <row r="53" spans="1:5" ht="28.9" customHeight="1" x14ac:dyDescent="0.2">
      <c r="A53" s="3" t="s">
        <v>42</v>
      </c>
      <c r="B53" s="4" t="s">
        <v>43</v>
      </c>
      <c r="C53" s="43">
        <v>14400000</v>
      </c>
      <c r="D53" s="74">
        <v>2100000</v>
      </c>
      <c r="E53" s="74">
        <f>C53+D53</f>
        <v>16500000</v>
      </c>
    </row>
    <row r="54" spans="1:5" ht="29.25" customHeight="1" x14ac:dyDescent="0.2">
      <c r="A54" s="6" t="s">
        <v>44</v>
      </c>
      <c r="B54" s="8" t="s">
        <v>45</v>
      </c>
      <c r="C54" s="39">
        <f>C55</f>
        <v>653331.46</v>
      </c>
      <c r="D54" s="39">
        <f t="shared" ref="D54:E54" si="16">D55</f>
        <v>0</v>
      </c>
      <c r="E54" s="39">
        <f t="shared" si="16"/>
        <v>653331.46</v>
      </c>
    </row>
    <row r="55" spans="1:5" ht="29.25" customHeight="1" x14ac:dyDescent="0.2">
      <c r="A55" s="3" t="s">
        <v>102</v>
      </c>
      <c r="B55" s="8" t="s">
        <v>103</v>
      </c>
      <c r="C55" s="42">
        <f>C56</f>
        <v>653331.46</v>
      </c>
      <c r="D55" s="42">
        <f t="shared" ref="D55:E55" si="17">D56</f>
        <v>0</v>
      </c>
      <c r="E55" s="42">
        <f t="shared" si="17"/>
        <v>653331.46</v>
      </c>
    </row>
    <row r="56" spans="1:5" ht="57" customHeight="1" x14ac:dyDescent="0.2">
      <c r="A56" s="6" t="s">
        <v>46</v>
      </c>
      <c r="B56" s="8" t="s">
        <v>47</v>
      </c>
      <c r="C56" s="39">
        <f>C57+C58+C59</f>
        <v>653331.46</v>
      </c>
      <c r="D56" s="39">
        <f t="shared" ref="D56:E56" si="18">D57+D58+D59</f>
        <v>0</v>
      </c>
      <c r="E56" s="39">
        <f t="shared" si="18"/>
        <v>653331.46</v>
      </c>
    </row>
    <row r="57" spans="1:5" ht="44.25" customHeight="1" x14ac:dyDescent="0.2">
      <c r="A57" s="3" t="s">
        <v>48</v>
      </c>
      <c r="B57" s="4" t="s">
        <v>49</v>
      </c>
      <c r="C57" s="43">
        <v>420000</v>
      </c>
      <c r="D57" s="72"/>
      <c r="E57" s="74">
        <f>C57+D57</f>
        <v>420000</v>
      </c>
    </row>
    <row r="58" spans="1:5" ht="28.5" customHeight="1" x14ac:dyDescent="0.2">
      <c r="A58" s="3" t="s">
        <v>104</v>
      </c>
      <c r="B58" s="4" t="s">
        <v>105</v>
      </c>
      <c r="C58" s="43">
        <v>0</v>
      </c>
      <c r="D58" s="72"/>
      <c r="E58" s="74">
        <f t="shared" ref="E58:E59" si="19">C58+D58</f>
        <v>0</v>
      </c>
    </row>
    <row r="59" spans="1:5" ht="28.5" customHeight="1" x14ac:dyDescent="0.2">
      <c r="A59" s="3" t="s">
        <v>131</v>
      </c>
      <c r="B59" s="4" t="s">
        <v>132</v>
      </c>
      <c r="C59" s="43">
        <v>233331.46</v>
      </c>
      <c r="D59" s="72"/>
      <c r="E59" s="74">
        <f t="shared" si="19"/>
        <v>233331.46</v>
      </c>
    </row>
    <row r="60" spans="1:5" ht="28.5" customHeight="1" x14ac:dyDescent="0.2">
      <c r="A60" s="3" t="s">
        <v>133</v>
      </c>
      <c r="B60" s="60" t="s">
        <v>134</v>
      </c>
      <c r="C60" s="43"/>
      <c r="D60" s="72"/>
      <c r="E60" s="74">
        <f>C60+D60</f>
        <v>0</v>
      </c>
    </row>
    <row r="61" spans="1:5" ht="28.5" customHeight="1" x14ac:dyDescent="0.2">
      <c r="A61" s="3" t="s">
        <v>135</v>
      </c>
      <c r="B61" s="60" t="s">
        <v>136</v>
      </c>
      <c r="C61" s="43"/>
      <c r="D61" s="72"/>
      <c r="E61" s="74">
        <f t="shared" ref="E61:E62" si="20">C61+D61</f>
        <v>0</v>
      </c>
    </row>
    <row r="62" spans="1:5" ht="28.5" customHeight="1" x14ac:dyDescent="0.2">
      <c r="A62" s="3" t="s">
        <v>137</v>
      </c>
      <c r="B62" s="3" t="s">
        <v>138</v>
      </c>
      <c r="C62" s="43"/>
      <c r="D62" s="72"/>
      <c r="E62" s="74">
        <f t="shared" si="20"/>
        <v>0</v>
      </c>
    </row>
    <row r="63" spans="1:5" ht="28.5" customHeight="1" x14ac:dyDescent="0.2">
      <c r="A63" s="3"/>
      <c r="B63" s="3"/>
      <c r="C63" s="43"/>
      <c r="D63" s="72"/>
      <c r="E63" s="72"/>
    </row>
    <row r="64" spans="1:5" ht="18" customHeight="1" x14ac:dyDescent="0.2">
      <c r="A64" s="6" t="s">
        <v>50</v>
      </c>
      <c r="B64" s="8" t="s">
        <v>51</v>
      </c>
      <c r="C64" s="42">
        <v>0</v>
      </c>
      <c r="D64" s="72"/>
      <c r="E64" s="72"/>
    </row>
    <row r="65" spans="1:5" ht="18.75" customHeight="1" x14ac:dyDescent="0.2">
      <c r="A65" s="6" t="s">
        <v>52</v>
      </c>
      <c r="B65" s="8" t="s">
        <v>53</v>
      </c>
      <c r="C65" s="42">
        <v>0</v>
      </c>
      <c r="D65" s="72"/>
      <c r="E65" s="72"/>
    </row>
    <row r="66" spans="1:5" ht="19.5" customHeight="1" x14ac:dyDescent="0.2">
      <c r="A66" s="3" t="s">
        <v>54</v>
      </c>
      <c r="B66" s="4" t="s">
        <v>55</v>
      </c>
      <c r="C66" s="43"/>
      <c r="D66" s="72"/>
      <c r="E66" s="72"/>
    </row>
    <row r="67" spans="1:5" ht="21" customHeight="1" x14ac:dyDescent="0.2">
      <c r="A67" s="6" t="s">
        <v>0</v>
      </c>
      <c r="B67" s="18" t="s">
        <v>56</v>
      </c>
      <c r="C67" s="56">
        <f>C68+C76</f>
        <v>16559601.379999999</v>
      </c>
      <c r="D67" s="56">
        <f t="shared" ref="D67:E67" si="21">D68+D76</f>
        <v>24201634</v>
      </c>
      <c r="E67" s="56">
        <f t="shared" si="21"/>
        <v>41559601.379999995</v>
      </c>
    </row>
    <row r="68" spans="1:5" ht="40.5" customHeight="1" x14ac:dyDescent="0.2">
      <c r="A68" s="6" t="s">
        <v>57</v>
      </c>
      <c r="B68" s="8" t="s">
        <v>58</v>
      </c>
      <c r="C68" s="55">
        <f>C71+C73+C74+C75+C72</f>
        <v>16559601.379999999</v>
      </c>
      <c r="D68" s="55">
        <f t="shared" ref="D68:E68" si="22">D71+D73+D74+D75</f>
        <v>-798366</v>
      </c>
      <c r="E68" s="55">
        <f t="shared" si="22"/>
        <v>16559601.379999999</v>
      </c>
    </row>
    <row r="69" spans="1:5" ht="28.5" customHeight="1" x14ac:dyDescent="0.2">
      <c r="A69" s="3" t="s">
        <v>139</v>
      </c>
      <c r="B69" s="4" t="s">
        <v>140</v>
      </c>
      <c r="C69" s="43">
        <v>0</v>
      </c>
      <c r="D69" s="72"/>
      <c r="E69" s="74">
        <f>C69+D69</f>
        <v>0</v>
      </c>
    </row>
    <row r="70" spans="1:5" ht="27" customHeight="1" x14ac:dyDescent="0.2">
      <c r="A70" s="3" t="s">
        <v>146</v>
      </c>
      <c r="B70" s="4" t="s">
        <v>145</v>
      </c>
      <c r="C70" s="43">
        <v>0</v>
      </c>
      <c r="D70" s="72"/>
      <c r="E70" s="74">
        <f t="shared" ref="E70:E75" si="23">C70+D70</f>
        <v>0</v>
      </c>
    </row>
    <row r="71" spans="1:5" ht="40.5" customHeight="1" x14ac:dyDescent="0.2">
      <c r="A71" s="3" t="s">
        <v>141</v>
      </c>
      <c r="B71" s="4" t="s">
        <v>142</v>
      </c>
      <c r="C71" s="76">
        <v>798366</v>
      </c>
      <c r="D71" s="76">
        <v>-798366</v>
      </c>
      <c r="E71" s="76">
        <v>798366</v>
      </c>
    </row>
    <row r="72" spans="1:5" ht="62.25" customHeight="1" x14ac:dyDescent="0.2">
      <c r="A72" s="3" t="s">
        <v>161</v>
      </c>
      <c r="B72" s="4" t="s">
        <v>162</v>
      </c>
      <c r="C72" s="76"/>
      <c r="D72" s="74">
        <v>798366</v>
      </c>
      <c r="E72" s="74">
        <f t="shared" si="23"/>
        <v>798366</v>
      </c>
    </row>
    <row r="73" spans="1:5" ht="29.25" customHeight="1" x14ac:dyDescent="0.2">
      <c r="A73" s="3" t="s">
        <v>79</v>
      </c>
      <c r="B73" s="4" t="s">
        <v>80</v>
      </c>
      <c r="C73" s="76">
        <v>331900</v>
      </c>
      <c r="D73" s="72"/>
      <c r="E73" s="74">
        <f t="shared" si="23"/>
        <v>331900</v>
      </c>
    </row>
    <row r="74" spans="1:5" ht="43.35" customHeight="1" x14ac:dyDescent="0.2">
      <c r="A74" s="3" t="s">
        <v>112</v>
      </c>
      <c r="B74" s="4" t="s">
        <v>76</v>
      </c>
      <c r="C74" s="76">
        <v>8501100</v>
      </c>
      <c r="D74" s="72"/>
      <c r="E74" s="74">
        <f t="shared" si="23"/>
        <v>8501100</v>
      </c>
    </row>
    <row r="75" spans="1:5" ht="56.25" customHeight="1" x14ac:dyDescent="0.2">
      <c r="A75" s="3" t="s">
        <v>106</v>
      </c>
      <c r="B75" s="4" t="s">
        <v>81</v>
      </c>
      <c r="C75" s="76">
        <v>6928235.3799999999</v>
      </c>
      <c r="D75" s="72"/>
      <c r="E75" s="74">
        <f t="shared" si="23"/>
        <v>6928235.3799999999</v>
      </c>
    </row>
    <row r="76" spans="1:5" ht="22.5" customHeight="1" x14ac:dyDescent="0.2">
      <c r="A76" s="6" t="s">
        <v>59</v>
      </c>
      <c r="B76" s="8" t="s">
        <v>60</v>
      </c>
      <c r="C76" s="55">
        <f>C78+C79</f>
        <v>0</v>
      </c>
      <c r="D76" s="55">
        <f t="shared" ref="D76:E76" si="24">D78+D79</f>
        <v>25000000</v>
      </c>
      <c r="E76" s="55">
        <f t="shared" si="24"/>
        <v>25000000</v>
      </c>
    </row>
    <row r="77" spans="1:5" ht="28.9" customHeight="1" x14ac:dyDescent="0.2">
      <c r="A77" s="6" t="s">
        <v>61</v>
      </c>
      <c r="B77" s="8" t="s">
        <v>83</v>
      </c>
      <c r="C77" s="42">
        <v>0</v>
      </c>
      <c r="D77" s="72"/>
      <c r="E77" s="72"/>
    </row>
    <row r="78" spans="1:5" ht="28.9" customHeight="1" x14ac:dyDescent="0.2">
      <c r="A78" s="3" t="s">
        <v>96</v>
      </c>
      <c r="B78" s="4" t="s">
        <v>62</v>
      </c>
      <c r="C78" s="54">
        <v>0</v>
      </c>
      <c r="D78" s="74">
        <v>25000000</v>
      </c>
      <c r="E78" s="74">
        <f>C78+D78</f>
        <v>25000000</v>
      </c>
    </row>
    <row r="79" spans="1:5" ht="28.9" customHeight="1" x14ac:dyDescent="0.2">
      <c r="A79" s="3" t="s">
        <v>143</v>
      </c>
      <c r="B79" s="4" t="s">
        <v>144</v>
      </c>
      <c r="C79" s="43"/>
      <c r="D79" s="72">
        <f>-12239598.6+12239598.6</f>
        <v>0</v>
      </c>
      <c r="E79" s="74">
        <f>C79+D79</f>
        <v>0</v>
      </c>
    </row>
    <row r="80" spans="1:5" ht="21.6" customHeight="1" x14ac:dyDescent="0.2">
      <c r="A80" s="79" t="s">
        <v>63</v>
      </c>
      <c r="B80" s="79"/>
      <c r="C80" s="19">
        <f>C8+C41+C67</f>
        <v>322600646.57999998</v>
      </c>
      <c r="D80" s="19">
        <f t="shared" ref="D80:E80" si="25">D8+D41+D67</f>
        <v>19853289</v>
      </c>
      <c r="E80" s="19">
        <f t="shared" si="25"/>
        <v>343252301.57999998</v>
      </c>
    </row>
    <row r="82" spans="3:3" x14ac:dyDescent="0.2">
      <c r="C82" s="69"/>
    </row>
  </sheetData>
  <mergeCells count="3">
    <mergeCell ref="A80:B80"/>
    <mergeCell ref="D1:E1"/>
    <mergeCell ref="A4:E4"/>
  </mergeCells>
  <pageMargins left="0.7" right="0.7" top="0.75" bottom="0.75" header="0.3" footer="0.3"/>
  <pageSetup paperSize="9" scale="50" orientation="portrait" r:id="rId1"/>
  <headerFooter>
    <oddFooter>&amp;C&amp;P из &amp;N</oddFooter>
  </headerFooter>
  <rowBreaks count="2" manualBreakCount="2">
    <brk id="37" max="16383" man="1"/>
    <brk id="53" max="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81"/>
  <sheetViews>
    <sheetView tabSelected="1" zoomScaleNormal="100" zoomScaleSheetLayoutView="100" workbookViewId="0">
      <selection activeCell="A4" sqref="A4:D4"/>
    </sheetView>
  </sheetViews>
  <sheetFormatPr defaultRowHeight="12.75" x14ac:dyDescent="0.2"/>
  <cols>
    <col min="1" max="1" width="34.5" customWidth="1"/>
    <col min="2" max="2" width="62" customWidth="1"/>
    <col min="3" max="4" width="27.1640625" customWidth="1"/>
    <col min="5" max="5" width="19.6640625" customWidth="1"/>
    <col min="6" max="6" width="19.1640625" customWidth="1"/>
    <col min="7" max="7" width="19" customWidth="1"/>
  </cols>
  <sheetData>
    <row r="1" spans="1:7" ht="51" customHeight="1" x14ac:dyDescent="0.2">
      <c r="A1" t="s">
        <v>0</v>
      </c>
      <c r="C1" s="81" t="s">
        <v>164</v>
      </c>
      <c r="D1" s="81"/>
    </row>
    <row r="2" spans="1:7" ht="20.25" customHeight="1" x14ac:dyDescent="0.2">
      <c r="C2" s="1"/>
      <c r="D2" s="1"/>
    </row>
    <row r="3" spans="1:7" ht="51" customHeight="1" x14ac:dyDescent="0.2">
      <c r="C3" s="1"/>
      <c r="D3" s="78" t="s">
        <v>150</v>
      </c>
    </row>
    <row r="4" spans="1:7" ht="23.25" customHeight="1" x14ac:dyDescent="0.2">
      <c r="A4" s="80" t="s">
        <v>148</v>
      </c>
      <c r="B4" s="80"/>
      <c r="C4" s="80"/>
      <c r="D4" s="80"/>
    </row>
    <row r="5" spans="1:7" ht="21.6" customHeight="1" x14ac:dyDescent="0.2">
      <c r="A5" s="2" t="s">
        <v>0</v>
      </c>
      <c r="B5" s="2" t="s">
        <v>0</v>
      </c>
      <c r="C5" s="2"/>
      <c r="D5" s="1"/>
    </row>
    <row r="6" spans="1:7" ht="41.25" customHeight="1" x14ac:dyDescent="0.2">
      <c r="A6" s="5" t="s">
        <v>1</v>
      </c>
      <c r="B6" s="5" t="s">
        <v>2</v>
      </c>
      <c r="C6" s="5" t="s">
        <v>114</v>
      </c>
      <c r="D6" s="5" t="s">
        <v>120</v>
      </c>
    </row>
    <row r="7" spans="1:7" ht="28.9" customHeight="1" x14ac:dyDescent="0.2">
      <c r="A7" s="6" t="s">
        <v>0</v>
      </c>
      <c r="B7" s="8" t="s">
        <v>3</v>
      </c>
      <c r="C7" s="33">
        <f>C8+C41</f>
        <v>317104813.21669996</v>
      </c>
      <c r="D7" s="33">
        <f>D8+D41</f>
        <v>329133532.03086901</v>
      </c>
    </row>
    <row r="8" spans="1:7" ht="18.75" customHeight="1" x14ac:dyDescent="0.2">
      <c r="A8" s="8" t="s">
        <v>0</v>
      </c>
      <c r="B8" s="18" t="s">
        <v>4</v>
      </c>
      <c r="C8" s="37">
        <f t="shared" ref="C8:D8" si="0">C9+C19+C29+C38</f>
        <v>274134481.75669998</v>
      </c>
      <c r="D8" s="37">
        <f t="shared" si="0"/>
        <v>286163200.57086903</v>
      </c>
    </row>
    <row r="9" spans="1:7" ht="18" customHeight="1" x14ac:dyDescent="0.2">
      <c r="A9" s="6" t="s">
        <v>5</v>
      </c>
      <c r="B9" s="9" t="s">
        <v>6</v>
      </c>
      <c r="C9" s="38">
        <v>242309381.75669998</v>
      </c>
      <c r="D9" s="38">
        <v>254249000.57086903</v>
      </c>
    </row>
    <row r="10" spans="1:7" ht="28.9" customHeight="1" x14ac:dyDescent="0.2">
      <c r="A10" s="6" t="s">
        <v>157</v>
      </c>
      <c r="B10" s="8" t="s">
        <v>151</v>
      </c>
      <c r="C10" s="39">
        <v>242309381.75669998</v>
      </c>
      <c r="D10" s="39">
        <v>254249000.57086903</v>
      </c>
    </row>
    <row r="11" spans="1:7" ht="68.25" customHeight="1" x14ac:dyDescent="0.2">
      <c r="A11" s="3" t="s">
        <v>152</v>
      </c>
      <c r="B11" s="20" t="s">
        <v>87</v>
      </c>
      <c r="C11" s="40">
        <v>125550947.72</v>
      </c>
      <c r="D11" s="40">
        <v>129317476.1516</v>
      </c>
      <c r="E11" s="63"/>
      <c r="F11" s="63"/>
      <c r="G11" s="63"/>
    </row>
    <row r="12" spans="1:7" ht="99.75" customHeight="1" x14ac:dyDescent="0.2">
      <c r="A12" s="3" t="s">
        <v>153</v>
      </c>
      <c r="B12" s="21" t="s">
        <v>89</v>
      </c>
      <c r="C12" s="41">
        <v>356312.5466</v>
      </c>
      <c r="D12" s="41">
        <v>381254.42486199999</v>
      </c>
      <c r="E12" s="7"/>
      <c r="F12" s="7"/>
    </row>
    <row r="13" spans="1:7" ht="29.25" customHeight="1" x14ac:dyDescent="0.2">
      <c r="A13" s="3" t="s">
        <v>154</v>
      </c>
      <c r="B13" s="21" t="s">
        <v>90</v>
      </c>
      <c r="C13" s="41">
        <v>1360117.5209000001</v>
      </c>
      <c r="D13" s="41">
        <v>1455325.7473630002</v>
      </c>
      <c r="F13" s="7"/>
    </row>
    <row r="14" spans="1:7" ht="92.25" customHeight="1" x14ac:dyDescent="0.2">
      <c r="A14" s="3" t="s">
        <v>155</v>
      </c>
      <c r="B14" s="22" t="s">
        <v>88</v>
      </c>
      <c r="C14" s="41">
        <v>497124.09720000002</v>
      </c>
      <c r="D14" s="41">
        <v>531922.78400400002</v>
      </c>
    </row>
    <row r="15" spans="1:7" ht="92.25" customHeight="1" x14ac:dyDescent="0.2">
      <c r="A15" s="3" t="s">
        <v>124</v>
      </c>
      <c r="B15" s="21" t="s">
        <v>123</v>
      </c>
      <c r="C15" s="41">
        <v>38098.313000000002</v>
      </c>
      <c r="D15" s="41">
        <v>40765.194910000006</v>
      </c>
    </row>
    <row r="16" spans="1:7" ht="92.25" customHeight="1" x14ac:dyDescent="0.2">
      <c r="A16" s="3" t="s">
        <v>126</v>
      </c>
      <c r="B16" s="21" t="s">
        <v>125</v>
      </c>
      <c r="C16" s="41">
        <v>258001.61</v>
      </c>
      <c r="D16" s="41">
        <v>276061.72269999998</v>
      </c>
    </row>
    <row r="17" spans="1:4" ht="79.5" customHeight="1" x14ac:dyDescent="0.2">
      <c r="A17" s="3" t="s">
        <v>158</v>
      </c>
      <c r="B17" s="21" t="s">
        <v>129</v>
      </c>
      <c r="C17" s="41">
        <v>113947579.55</v>
      </c>
      <c r="D17" s="41">
        <v>121923910.11849999</v>
      </c>
    </row>
    <row r="18" spans="1:4" ht="75" customHeight="1" x14ac:dyDescent="0.2">
      <c r="A18" s="3" t="s">
        <v>156</v>
      </c>
      <c r="B18" s="21" t="s">
        <v>130</v>
      </c>
      <c r="C18" s="41">
        <v>301200.39900000003</v>
      </c>
      <c r="D18" s="41">
        <v>322284.42693000002</v>
      </c>
    </row>
    <row r="19" spans="1:4" ht="44.25" customHeight="1" x14ac:dyDescent="0.2">
      <c r="A19" s="6" t="s">
        <v>9</v>
      </c>
      <c r="B19" s="8" t="s">
        <v>10</v>
      </c>
      <c r="C19" s="39">
        <v>1212800</v>
      </c>
      <c r="D19" s="39">
        <v>1301900</v>
      </c>
    </row>
    <row r="20" spans="1:4" ht="39.75" customHeight="1" x14ac:dyDescent="0.2">
      <c r="A20" s="3" t="s">
        <v>107</v>
      </c>
      <c r="B20" s="4" t="s">
        <v>10</v>
      </c>
      <c r="C20" s="40">
        <v>1212800</v>
      </c>
      <c r="D20" s="40">
        <v>1301900</v>
      </c>
    </row>
    <row r="21" spans="1:4" ht="57" customHeight="1" x14ac:dyDescent="0.2">
      <c r="A21" s="3" t="s">
        <v>108</v>
      </c>
      <c r="B21" s="4" t="s">
        <v>64</v>
      </c>
      <c r="C21" s="43">
        <v>633900</v>
      </c>
      <c r="D21" s="43">
        <v>679320</v>
      </c>
    </row>
    <row r="22" spans="1:4" ht="69.75" customHeight="1" x14ac:dyDescent="0.2">
      <c r="A22" s="3" t="s">
        <v>109</v>
      </c>
      <c r="B22" s="4" t="s">
        <v>65</v>
      </c>
      <c r="C22" s="43">
        <v>2400</v>
      </c>
      <c r="D22" s="43">
        <v>3370</v>
      </c>
    </row>
    <row r="23" spans="1:4" ht="62.25" customHeight="1" x14ac:dyDescent="0.2">
      <c r="A23" s="3" t="s">
        <v>110</v>
      </c>
      <c r="B23" s="23" t="s">
        <v>66</v>
      </c>
      <c r="C23" s="58">
        <v>613700</v>
      </c>
      <c r="D23" s="58">
        <v>657510</v>
      </c>
    </row>
    <row r="24" spans="1:4" ht="62.25" customHeight="1" x14ac:dyDescent="0.2">
      <c r="A24" s="3" t="s">
        <v>111</v>
      </c>
      <c r="B24" s="23" t="s">
        <v>67</v>
      </c>
      <c r="C24" s="58">
        <v>-37200</v>
      </c>
      <c r="D24" s="58">
        <v>-38300</v>
      </c>
    </row>
    <row r="25" spans="1:4" ht="52.5" hidden="1" customHeight="1" x14ac:dyDescent="0.2">
      <c r="A25" s="3" t="s">
        <v>97</v>
      </c>
      <c r="B25" s="4" t="s">
        <v>64</v>
      </c>
      <c r="C25" s="43"/>
      <c r="D25" s="43"/>
    </row>
    <row r="26" spans="1:4" ht="52.5" hidden="1" customHeight="1" x14ac:dyDescent="0.2">
      <c r="A26" s="3" t="s">
        <v>98</v>
      </c>
      <c r="B26" s="4" t="s">
        <v>65</v>
      </c>
      <c r="C26" s="43"/>
      <c r="D26" s="43"/>
    </row>
    <row r="27" spans="1:4" ht="52.5" hidden="1" customHeight="1" x14ac:dyDescent="0.3">
      <c r="A27" s="3" t="s">
        <v>99</v>
      </c>
      <c r="B27" s="23" t="s">
        <v>66</v>
      </c>
      <c r="C27" s="44"/>
      <c r="D27" s="44"/>
    </row>
    <row r="28" spans="1:4" ht="52.5" hidden="1" customHeight="1" x14ac:dyDescent="0.3">
      <c r="A28" s="3" t="s">
        <v>100</v>
      </c>
      <c r="B28" s="23" t="s">
        <v>67</v>
      </c>
      <c r="C28" s="44"/>
      <c r="D28" s="44"/>
    </row>
    <row r="29" spans="1:4" ht="21" customHeight="1" x14ac:dyDescent="0.2">
      <c r="A29" s="6" t="s">
        <v>11</v>
      </c>
      <c r="B29" s="8" t="s">
        <v>12</v>
      </c>
      <c r="C29" s="55">
        <f>C30+C33</f>
        <v>30612300</v>
      </c>
      <c r="D29" s="55">
        <f>D30+D33</f>
        <v>30612300</v>
      </c>
    </row>
    <row r="30" spans="1:4" ht="18.75" customHeight="1" x14ac:dyDescent="0.2">
      <c r="A30" s="6" t="s">
        <v>13</v>
      </c>
      <c r="B30" s="8" t="s">
        <v>14</v>
      </c>
      <c r="C30" s="39">
        <v>2429000</v>
      </c>
      <c r="D30" s="39">
        <v>2429000</v>
      </c>
    </row>
    <row r="31" spans="1:4" ht="41.25" customHeight="1" x14ac:dyDescent="0.2">
      <c r="A31" s="3" t="s">
        <v>113</v>
      </c>
      <c r="B31" s="4" t="s">
        <v>15</v>
      </c>
      <c r="C31" s="43">
        <v>2429000</v>
      </c>
      <c r="D31" s="43">
        <v>2429000</v>
      </c>
    </row>
    <row r="32" spans="1:4" ht="59.25" customHeight="1" x14ac:dyDescent="0.3">
      <c r="A32" s="3" t="s">
        <v>68</v>
      </c>
      <c r="B32" s="24" t="s">
        <v>69</v>
      </c>
      <c r="C32" s="45"/>
      <c r="D32" s="45"/>
    </row>
    <row r="33" spans="1:5" ht="21" customHeight="1" x14ac:dyDescent="0.2">
      <c r="A33" s="6" t="s">
        <v>16</v>
      </c>
      <c r="B33" s="8" t="s">
        <v>17</v>
      </c>
      <c r="C33" s="39">
        <f>C34+C36</f>
        <v>28183300</v>
      </c>
      <c r="D33" s="39">
        <f>D34+D36</f>
        <v>28183300</v>
      </c>
    </row>
    <row r="34" spans="1:5" ht="30.75" customHeight="1" x14ac:dyDescent="0.2">
      <c r="A34" s="3" t="s">
        <v>95</v>
      </c>
      <c r="B34" s="4" t="s">
        <v>18</v>
      </c>
      <c r="C34" s="43">
        <v>24700000</v>
      </c>
      <c r="D34" s="43">
        <v>24700000</v>
      </c>
      <c r="E34" s="31"/>
    </row>
    <row r="35" spans="1:5" ht="43.5" customHeight="1" x14ac:dyDescent="0.3">
      <c r="A35" s="3" t="s">
        <v>70</v>
      </c>
      <c r="B35" s="24" t="s">
        <v>71</v>
      </c>
      <c r="C35" s="45"/>
      <c r="D35" s="45"/>
    </row>
    <row r="36" spans="1:5" ht="53.25" customHeight="1" x14ac:dyDescent="0.2">
      <c r="A36" s="3" t="s">
        <v>72</v>
      </c>
      <c r="B36" s="24" t="s">
        <v>73</v>
      </c>
      <c r="C36" s="59">
        <v>3483300</v>
      </c>
      <c r="D36" s="59">
        <v>3483300</v>
      </c>
    </row>
    <row r="37" spans="1:5" ht="41.25" customHeight="1" x14ac:dyDescent="0.3">
      <c r="A37" s="3" t="s">
        <v>74</v>
      </c>
      <c r="B37" s="24" t="s">
        <v>75</v>
      </c>
      <c r="C37" s="45"/>
      <c r="D37" s="45"/>
    </row>
    <row r="38" spans="1:5" ht="18.75" customHeight="1" x14ac:dyDescent="0.2">
      <c r="A38" s="6" t="s">
        <v>19</v>
      </c>
      <c r="B38" s="8" t="s">
        <v>20</v>
      </c>
      <c r="C38" s="39">
        <v>0</v>
      </c>
      <c r="D38" s="39">
        <v>0</v>
      </c>
    </row>
    <row r="39" spans="1:5" ht="29.25" customHeight="1" x14ac:dyDescent="0.2">
      <c r="A39" s="6" t="s">
        <v>21</v>
      </c>
      <c r="B39" s="8" t="s">
        <v>22</v>
      </c>
      <c r="C39" s="39">
        <v>0</v>
      </c>
      <c r="D39" s="39">
        <v>0</v>
      </c>
    </row>
    <row r="40" spans="1:5" ht="68.25" customHeight="1" x14ac:dyDescent="0.2">
      <c r="A40" s="3" t="s">
        <v>23</v>
      </c>
      <c r="B40" s="4" t="s">
        <v>24</v>
      </c>
      <c r="C40" s="43"/>
      <c r="D40" s="43"/>
    </row>
    <row r="41" spans="1:5" ht="21" customHeight="1" x14ac:dyDescent="0.2">
      <c r="A41" s="8" t="s">
        <v>0</v>
      </c>
      <c r="B41" s="18" t="s">
        <v>25</v>
      </c>
      <c r="C41" s="37">
        <f t="shared" ref="C41:D41" si="1">C42+C51+C54+C63+C60+C61+C62</f>
        <v>42970331.460000001</v>
      </c>
      <c r="D41" s="37">
        <f t="shared" si="1"/>
        <v>42970331.460000001</v>
      </c>
    </row>
    <row r="42" spans="1:5" ht="43.5" customHeight="1" x14ac:dyDescent="0.2">
      <c r="A42" s="6" t="s">
        <v>26</v>
      </c>
      <c r="B42" s="8" t="s">
        <v>27</v>
      </c>
      <c r="C42" s="55">
        <f>C43+C47</f>
        <v>27917000</v>
      </c>
      <c r="D42" s="55">
        <f>D43+D47</f>
        <v>27917000</v>
      </c>
    </row>
    <row r="43" spans="1:5" ht="67.5" customHeight="1" x14ac:dyDescent="0.2">
      <c r="A43" s="6" t="s">
        <v>28</v>
      </c>
      <c r="B43" s="8" t="s">
        <v>29</v>
      </c>
      <c r="C43" s="57">
        <v>23242000</v>
      </c>
      <c r="D43" s="57">
        <v>23242000</v>
      </c>
    </row>
    <row r="44" spans="1:5" ht="65.25" customHeight="1" x14ac:dyDescent="0.2">
      <c r="A44" s="3" t="s">
        <v>30</v>
      </c>
      <c r="B44" s="4" t="s">
        <v>31</v>
      </c>
      <c r="C44" s="43">
        <v>10800000</v>
      </c>
      <c r="D44" s="43">
        <v>10800000</v>
      </c>
    </row>
    <row r="45" spans="1:5" ht="66.75" customHeight="1" x14ac:dyDescent="0.2">
      <c r="A45" s="3" t="s">
        <v>32</v>
      </c>
      <c r="B45" s="4" t="s">
        <v>33</v>
      </c>
      <c r="C45" s="43">
        <v>512000</v>
      </c>
      <c r="D45" s="43">
        <v>512000</v>
      </c>
    </row>
    <row r="46" spans="1:5" ht="41.25" customHeight="1" x14ac:dyDescent="0.2">
      <c r="A46" s="3" t="s">
        <v>85</v>
      </c>
      <c r="B46" s="4" t="s">
        <v>86</v>
      </c>
      <c r="C46" s="43">
        <v>11800000</v>
      </c>
      <c r="D46" s="43">
        <v>11800000</v>
      </c>
    </row>
    <row r="47" spans="1:5" ht="69.75" customHeight="1" x14ac:dyDescent="0.2">
      <c r="A47" s="6" t="s">
        <v>34</v>
      </c>
      <c r="B47" s="8" t="s">
        <v>35</v>
      </c>
      <c r="C47" s="57">
        <v>4675000</v>
      </c>
      <c r="D47" s="57">
        <v>4675000</v>
      </c>
    </row>
    <row r="48" spans="1:5" ht="66.75" customHeight="1" x14ac:dyDescent="0.2">
      <c r="A48" s="3" t="s">
        <v>36</v>
      </c>
      <c r="B48" s="4" t="s">
        <v>37</v>
      </c>
      <c r="C48" s="43">
        <v>4675000</v>
      </c>
      <c r="D48" s="43">
        <v>4675000</v>
      </c>
    </row>
    <row r="49" spans="1:4" ht="27" customHeight="1" x14ac:dyDescent="0.2">
      <c r="A49" s="10" t="s">
        <v>82</v>
      </c>
      <c r="B49" s="52" t="s">
        <v>84</v>
      </c>
      <c r="C49" s="54">
        <v>0</v>
      </c>
      <c r="D49" s="54">
        <v>0</v>
      </c>
    </row>
    <row r="50" spans="1:4" ht="81" customHeight="1" x14ac:dyDescent="0.2">
      <c r="A50" s="10" t="s">
        <v>117</v>
      </c>
      <c r="B50" s="30" t="s">
        <v>115</v>
      </c>
      <c r="C50" s="54">
        <v>130000</v>
      </c>
      <c r="D50" s="54">
        <v>130000</v>
      </c>
    </row>
    <row r="51" spans="1:4" ht="26.25" customHeight="1" x14ac:dyDescent="0.2">
      <c r="A51" s="6" t="s">
        <v>38</v>
      </c>
      <c r="B51" s="8" t="s">
        <v>39</v>
      </c>
      <c r="C51" s="39">
        <f>C52</f>
        <v>14400000</v>
      </c>
      <c r="D51" s="39">
        <f>D52</f>
        <v>14400000</v>
      </c>
    </row>
    <row r="52" spans="1:4" ht="16.5" customHeight="1" x14ac:dyDescent="0.2">
      <c r="A52" s="6" t="s">
        <v>40</v>
      </c>
      <c r="B52" s="8" t="s">
        <v>41</v>
      </c>
      <c r="C52" s="39">
        <f>C53</f>
        <v>14400000</v>
      </c>
      <c r="D52" s="39">
        <f>D53</f>
        <v>14400000</v>
      </c>
    </row>
    <row r="53" spans="1:4" ht="28.9" customHeight="1" x14ac:dyDescent="0.2">
      <c r="A53" s="3" t="s">
        <v>42</v>
      </c>
      <c r="B53" s="4" t="s">
        <v>43</v>
      </c>
      <c r="C53" s="43">
        <v>14400000</v>
      </c>
      <c r="D53" s="43">
        <v>14400000</v>
      </c>
    </row>
    <row r="54" spans="1:4" ht="29.25" customHeight="1" x14ac:dyDescent="0.2">
      <c r="A54" s="6" t="s">
        <v>44</v>
      </c>
      <c r="B54" s="8" t="s">
        <v>45</v>
      </c>
      <c r="C54" s="39">
        <v>653331.46</v>
      </c>
      <c r="D54" s="39">
        <v>653331.46</v>
      </c>
    </row>
    <row r="55" spans="1:4" ht="29.25" customHeight="1" x14ac:dyDescent="0.2">
      <c r="A55" s="3" t="s">
        <v>102</v>
      </c>
      <c r="B55" s="8" t="s">
        <v>103</v>
      </c>
      <c r="C55" s="42">
        <v>0</v>
      </c>
      <c r="D55" s="42">
        <v>0</v>
      </c>
    </row>
    <row r="56" spans="1:4" ht="57" customHeight="1" x14ac:dyDescent="0.2">
      <c r="A56" s="6" t="s">
        <v>46</v>
      </c>
      <c r="B56" s="8" t="s">
        <v>47</v>
      </c>
      <c r="C56" s="39">
        <v>653331.46</v>
      </c>
      <c r="D56" s="39">
        <v>653331.46</v>
      </c>
    </row>
    <row r="57" spans="1:4" ht="44.25" customHeight="1" x14ac:dyDescent="0.2">
      <c r="A57" s="3" t="s">
        <v>48</v>
      </c>
      <c r="B57" s="4" t="s">
        <v>49</v>
      </c>
      <c r="C57" s="43">
        <v>420000</v>
      </c>
      <c r="D57" s="43">
        <v>420000</v>
      </c>
    </row>
    <row r="58" spans="1:4" ht="28.5" customHeight="1" x14ac:dyDescent="0.2">
      <c r="A58" s="3" t="s">
        <v>104</v>
      </c>
      <c r="B58" s="4" t="s">
        <v>105</v>
      </c>
      <c r="C58" s="43">
        <v>0</v>
      </c>
      <c r="D58" s="43">
        <v>0</v>
      </c>
    </row>
    <row r="59" spans="1:4" ht="28.5" customHeight="1" x14ac:dyDescent="0.2">
      <c r="A59" s="3" t="s">
        <v>131</v>
      </c>
      <c r="B59" s="4" t="s">
        <v>132</v>
      </c>
      <c r="C59" s="43">
        <v>233331.46</v>
      </c>
      <c r="D59" s="43">
        <v>233331.46</v>
      </c>
    </row>
    <row r="60" spans="1:4" ht="28.5" customHeight="1" x14ac:dyDescent="0.2">
      <c r="A60" s="3" t="s">
        <v>133</v>
      </c>
      <c r="B60" s="60" t="s">
        <v>134</v>
      </c>
      <c r="C60" s="43"/>
      <c r="D60" s="43"/>
    </row>
    <row r="61" spans="1:4" ht="28.5" customHeight="1" x14ac:dyDescent="0.2">
      <c r="A61" s="3" t="s">
        <v>135</v>
      </c>
      <c r="B61" s="60" t="s">
        <v>136</v>
      </c>
      <c r="C61" s="43"/>
      <c r="D61" s="43"/>
    </row>
    <row r="62" spans="1:4" ht="28.5" customHeight="1" x14ac:dyDescent="0.2">
      <c r="A62" s="3" t="s">
        <v>137</v>
      </c>
      <c r="B62" s="3" t="s">
        <v>138</v>
      </c>
      <c r="C62" s="43"/>
      <c r="D62" s="43"/>
    </row>
    <row r="63" spans="1:4" ht="28.5" customHeight="1" x14ac:dyDescent="0.2">
      <c r="A63" s="3"/>
      <c r="B63" s="3"/>
      <c r="C63" s="43"/>
      <c r="D63" s="43"/>
    </row>
    <row r="64" spans="1:4" ht="18" customHeight="1" x14ac:dyDescent="0.2">
      <c r="A64" s="6" t="s">
        <v>50</v>
      </c>
      <c r="B64" s="8" t="s">
        <v>51</v>
      </c>
      <c r="C64" s="42">
        <v>0</v>
      </c>
      <c r="D64" s="42">
        <v>0</v>
      </c>
    </row>
    <row r="65" spans="1:4" ht="18.75" customHeight="1" x14ac:dyDescent="0.2">
      <c r="A65" s="6" t="s">
        <v>52</v>
      </c>
      <c r="B65" s="8" t="s">
        <v>53</v>
      </c>
      <c r="C65" s="42">
        <v>0</v>
      </c>
      <c r="D65" s="42">
        <v>0</v>
      </c>
    </row>
    <row r="66" spans="1:4" ht="19.5" customHeight="1" x14ac:dyDescent="0.2">
      <c r="A66" s="3" t="s">
        <v>54</v>
      </c>
      <c r="B66" s="4" t="s">
        <v>55</v>
      </c>
      <c r="C66" s="43"/>
      <c r="D66" s="43"/>
    </row>
    <row r="67" spans="1:4" ht="21" customHeight="1" x14ac:dyDescent="0.2">
      <c r="A67" s="6" t="s">
        <v>0</v>
      </c>
      <c r="B67" s="18" t="s">
        <v>56</v>
      </c>
      <c r="C67" s="56">
        <f>C68</f>
        <v>9811800</v>
      </c>
      <c r="D67" s="56">
        <f>D68</f>
        <v>12387800</v>
      </c>
    </row>
    <row r="68" spans="1:4" ht="40.5" customHeight="1" x14ac:dyDescent="0.2">
      <c r="A68" s="6" t="s">
        <v>57</v>
      </c>
      <c r="B68" s="8" t="s">
        <v>58</v>
      </c>
      <c r="C68" s="55">
        <f>C71+C72+C73</f>
        <v>9811800</v>
      </c>
      <c r="D68" s="55">
        <f>D71+D72+D73</f>
        <v>12387800</v>
      </c>
    </row>
    <row r="69" spans="1:4" ht="28.5" customHeight="1" x14ac:dyDescent="0.2">
      <c r="A69" s="3" t="s">
        <v>139</v>
      </c>
      <c r="B69" s="4" t="s">
        <v>140</v>
      </c>
      <c r="C69" s="43"/>
      <c r="D69" s="43"/>
    </row>
    <row r="70" spans="1:4" ht="27" customHeight="1" x14ac:dyDescent="0.2">
      <c r="A70" s="3" t="s">
        <v>146</v>
      </c>
      <c r="B70" s="4" t="s">
        <v>145</v>
      </c>
      <c r="C70" s="43"/>
      <c r="D70" s="43"/>
    </row>
    <row r="71" spans="1:4" ht="40.5" customHeight="1" x14ac:dyDescent="0.2">
      <c r="A71" s="3" t="s">
        <v>141</v>
      </c>
      <c r="B71" s="4" t="s">
        <v>142</v>
      </c>
      <c r="C71" s="43">
        <v>0</v>
      </c>
      <c r="D71" s="43">
        <v>0</v>
      </c>
    </row>
    <row r="72" spans="1:4" ht="29.25" customHeight="1" x14ac:dyDescent="0.2">
      <c r="A72" s="3" t="s">
        <v>79</v>
      </c>
      <c r="B72" s="4" t="s">
        <v>80</v>
      </c>
      <c r="C72" s="70">
        <v>331900</v>
      </c>
      <c r="D72" s="70">
        <v>331900</v>
      </c>
    </row>
    <row r="73" spans="1:4" ht="43.35" customHeight="1" x14ac:dyDescent="0.2">
      <c r="A73" s="3" t="s">
        <v>112</v>
      </c>
      <c r="B73" s="4" t="s">
        <v>76</v>
      </c>
      <c r="C73" s="70">
        <v>9479900</v>
      </c>
      <c r="D73" s="70">
        <v>12055900</v>
      </c>
    </row>
    <row r="74" spans="1:4" ht="56.25" customHeight="1" x14ac:dyDescent="0.2">
      <c r="A74" s="3" t="s">
        <v>106</v>
      </c>
      <c r="B74" s="4" t="s">
        <v>81</v>
      </c>
      <c r="C74" s="43"/>
      <c r="D74" s="43"/>
    </row>
    <row r="75" spans="1:4" ht="22.5" customHeight="1" x14ac:dyDescent="0.2">
      <c r="A75" s="6" t="s">
        <v>59</v>
      </c>
      <c r="B75" s="8" t="s">
        <v>60</v>
      </c>
      <c r="C75" s="55">
        <v>0</v>
      </c>
      <c r="D75" s="55">
        <v>0</v>
      </c>
    </row>
    <row r="76" spans="1:4" ht="28.9" customHeight="1" x14ac:dyDescent="0.2">
      <c r="A76" s="6" t="s">
        <v>61</v>
      </c>
      <c r="B76" s="8" t="s">
        <v>83</v>
      </c>
      <c r="C76" s="42">
        <v>0</v>
      </c>
      <c r="D76" s="42">
        <v>0</v>
      </c>
    </row>
    <row r="77" spans="1:4" ht="28.9" customHeight="1" x14ac:dyDescent="0.2">
      <c r="A77" s="3" t="s">
        <v>96</v>
      </c>
      <c r="B77" s="4" t="s">
        <v>62</v>
      </c>
      <c r="C77" s="54"/>
      <c r="D77" s="54"/>
    </row>
    <row r="78" spans="1:4" ht="28.9" customHeight="1" x14ac:dyDescent="0.2">
      <c r="A78" s="3" t="s">
        <v>143</v>
      </c>
      <c r="B78" s="4" t="s">
        <v>144</v>
      </c>
      <c r="C78" s="43"/>
      <c r="D78" s="43"/>
    </row>
    <row r="79" spans="1:4" ht="21.6" customHeight="1" x14ac:dyDescent="0.2">
      <c r="A79" s="79" t="s">
        <v>63</v>
      </c>
      <c r="B79" s="79"/>
      <c r="C79" s="19">
        <f>C8+C41+C67</f>
        <v>326916613.21669996</v>
      </c>
      <c r="D79" s="19">
        <f>D8+D41+D67</f>
        <v>341521332.03086901</v>
      </c>
    </row>
    <row r="81" spans="3:4" x14ac:dyDescent="0.2">
      <c r="C81" s="69"/>
      <c r="D81" s="69"/>
    </row>
  </sheetData>
  <mergeCells count="3">
    <mergeCell ref="A4:D4"/>
    <mergeCell ref="A79:B79"/>
    <mergeCell ref="C1:D1"/>
  </mergeCells>
  <pageMargins left="0.39370078740157483" right="0.39370078740157483" top="0.39370078740157483" bottom="0.39370078740157483" header="0.31496062992125984" footer="0.31496062992125984"/>
  <pageSetup paperSize="9" scale="60" orientation="portrait" r:id="rId1"/>
  <headerFooter>
    <oddFooter>&amp;C&amp;P из &amp;N</oddFooter>
  </headerFooter>
  <rowBreaks count="2" manualBreakCount="2">
    <brk id="37" max="16383" man="1"/>
    <brk id="53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ож 2025, 2026-2028</vt:lpstr>
      <vt:lpstr>ож 2025, 2026-2028 корр</vt:lpstr>
      <vt:lpstr>Таб. 1.1</vt:lpstr>
      <vt:lpstr>Таб. 1.2</vt:lpstr>
      <vt:lpstr>'ож 2025, 2026-2028'!Заголовки_для_печати</vt:lpstr>
      <vt:lpstr>'ож 2025, 2026-2028 корр'!Заголовки_для_печати</vt:lpstr>
      <vt:lpstr>'Таб. 1.1'!Заголовки_для_печати</vt:lpstr>
      <vt:lpstr>'Таб. 1.2'!Заголовки_для_печати</vt:lpstr>
      <vt:lpstr>'ож 2025, 2026-2028'!Область_печати</vt:lpstr>
      <vt:lpstr>'ож 2025, 2026-2028 корр'!Область_печати</vt:lpstr>
      <vt:lpstr>'Таб. 1.1'!Область_печати</vt:lpstr>
      <vt:lpstr>'Таб. 1.2'!Область_печати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Щеглова Виктория Александровна</dc:creator>
  <cp:lastModifiedBy>Городской Совет</cp:lastModifiedBy>
  <cp:lastPrinted>2026-02-13T08:20:26Z</cp:lastPrinted>
  <dcterms:created xsi:type="dcterms:W3CDTF">2006-09-16T00:00:00Z</dcterms:created>
  <dcterms:modified xsi:type="dcterms:W3CDTF">2026-02-26T08:17:47Z</dcterms:modified>
</cp:coreProperties>
</file>